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D:\ACHRO - Dr. Jawad\1. ACHRO RFP''s\0000. RFP's for Year 2024\0. Kabul RFP''s\04. Salahuddin Ayoubi Primary School logar\"/>
    </mc:Choice>
  </mc:AlternateContent>
  <xr:revisionPtr revIDLastSave="0" documentId="13_ncr:1_{0DA9F22A-628D-450F-A1F2-AC5F34F7352D}" xr6:coauthVersionLast="47" xr6:coauthVersionMax="47" xr10:uidLastSave="{00000000-0000-0000-0000-000000000000}"/>
  <bookViews>
    <workbookView xWindow="-120" yWindow="-120" windowWidth="20730" windowHeight="11160" xr2:uid="{00000000-000D-0000-FFFF-FFFF00000000}"/>
  </bookViews>
  <sheets>
    <sheet name="School" sheetId="3" r:id="rId1"/>
    <sheet name="Detail BOQ " sheetId="5" state="hidden" r:id="rId2"/>
    <sheet name="Sheet1" sheetId="6" state="hidden" r:id="rId3"/>
  </sheets>
  <definedNames>
    <definedName name="_xlnm.Print_Area" localSheetId="0">School!$A$1:$H$341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3" l="1"/>
  <c r="F13" i="3"/>
  <c r="F87" i="3"/>
  <c r="F98" i="3"/>
  <c r="F120" i="3"/>
  <c r="F176" i="3"/>
  <c r="F194" i="3"/>
  <c r="F204" i="3"/>
  <c r="F222" i="3"/>
  <c r="F232" i="3"/>
  <c r="F244" i="3"/>
  <c r="F258" i="3"/>
  <c r="F276" i="3"/>
  <c r="F287" i="3"/>
  <c r="F310" i="3"/>
  <c r="F318" i="3"/>
  <c r="F8" i="3"/>
  <c r="F7" i="3"/>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4" i="6"/>
  <c r="K5" i="6"/>
  <c r="K6" i="6"/>
  <c r="K7" i="6"/>
  <c r="K8" i="6"/>
  <c r="K9" i="6"/>
  <c r="K10" i="6"/>
  <c r="K11" i="6"/>
  <c r="K12" i="6"/>
  <c r="K13" i="6"/>
  <c r="K14" i="6"/>
  <c r="K15" i="6"/>
  <c r="K16" i="6"/>
  <c r="K17" i="6"/>
  <c r="K18" i="6"/>
  <c r="K19" i="6"/>
  <c r="K20" i="6"/>
  <c r="K21" i="6"/>
  <c r="K22" i="6"/>
  <c r="K3" i="6"/>
  <c r="F309" i="3"/>
  <c r="F308" i="3"/>
  <c r="F307" i="3"/>
  <c r="F306" i="3"/>
  <c r="F305" i="3"/>
  <c r="F304" i="3"/>
  <c r="F303" i="3"/>
  <c r="F302" i="3"/>
  <c r="F301" i="3"/>
  <c r="F300" i="3"/>
  <c r="F299" i="3"/>
  <c r="F298" i="3"/>
  <c r="F297" i="3"/>
  <c r="F296" i="3"/>
  <c r="F295" i="3"/>
  <c r="F294" i="3"/>
  <c r="F293" i="3"/>
  <c r="F292" i="3"/>
  <c r="F291" i="3"/>
  <c r="F290" i="3"/>
  <c r="F289" i="3"/>
  <c r="F286" i="3"/>
  <c r="F285" i="3"/>
  <c r="F284" i="3"/>
  <c r="F283" i="3"/>
  <c r="F282" i="3"/>
  <c r="F279" i="3"/>
  <c r="F280" i="3"/>
  <c r="F281" i="3"/>
  <c r="F278" i="3"/>
  <c r="F261" i="3"/>
  <c r="F262" i="3"/>
  <c r="F263" i="3"/>
  <c r="F264" i="3"/>
  <c r="F265" i="3"/>
  <c r="F266" i="3"/>
  <c r="F267" i="3"/>
  <c r="F268" i="3"/>
  <c r="F269" i="3"/>
  <c r="F270" i="3"/>
  <c r="F271" i="3"/>
  <c r="F272" i="3"/>
  <c r="F273" i="3"/>
  <c r="F274" i="3"/>
  <c r="F275" i="3"/>
  <c r="F260" i="3"/>
  <c r="F256" i="3"/>
  <c r="F235" i="3"/>
  <c r="F236" i="3"/>
  <c r="F237" i="3"/>
  <c r="F238" i="3"/>
  <c r="F239" i="3"/>
  <c r="F240" i="3"/>
  <c r="F241" i="3"/>
  <c r="F242" i="3"/>
  <c r="F243" i="3"/>
  <c r="F234" i="3"/>
  <c r="F230" i="3"/>
  <c r="F229" i="3"/>
  <c r="F221" i="3"/>
  <c r="F220" i="3"/>
  <c r="F219" i="3"/>
  <c r="F218" i="3"/>
  <c r="F217" i="3"/>
  <c r="F216" i="3"/>
  <c r="D200" i="3"/>
  <c r="D199" i="3"/>
  <c r="F179" i="3"/>
  <c r="F180" i="3"/>
  <c r="F181" i="3"/>
  <c r="F182" i="3"/>
  <c r="F183" i="3"/>
  <c r="F184" i="3"/>
  <c r="F185" i="3"/>
  <c r="F186" i="3"/>
  <c r="F187" i="3"/>
  <c r="F188" i="3"/>
  <c r="F189" i="3"/>
  <c r="F190" i="3"/>
  <c r="F191" i="3"/>
  <c r="F192" i="3"/>
  <c r="F193" i="3"/>
  <c r="F178"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22" i="3"/>
  <c r="E335" i="3" l="1"/>
  <c r="F335" i="3" s="1"/>
  <c r="F110" i="3"/>
  <c r="F111" i="3"/>
  <c r="F112" i="3"/>
  <c r="F113" i="3"/>
  <c r="F114" i="3"/>
  <c r="F115" i="3"/>
  <c r="F116" i="3"/>
  <c r="F117" i="3"/>
  <c r="F118" i="3"/>
  <c r="F119" i="3"/>
  <c r="F90" i="3"/>
  <c r="F91" i="3"/>
  <c r="F92" i="3"/>
  <c r="F93" i="3"/>
  <c r="F94" i="3"/>
  <c r="F95" i="3"/>
  <c r="F96" i="3"/>
  <c r="F97" i="3"/>
  <c r="E334" i="3" l="1"/>
  <c r="F334" i="3" s="1"/>
  <c r="E333" i="3"/>
  <c r="F333" i="3" s="1"/>
  <c r="E331" i="3"/>
  <c r="F331" i="3" s="1"/>
  <c r="F225" i="3"/>
  <c r="F231" i="3"/>
  <c r="F228" i="3"/>
  <c r="F227" i="3"/>
  <c r="H20" i="5"/>
  <c r="H10" i="5"/>
  <c r="F109" i="3"/>
  <c r="F105" i="3"/>
  <c r="F104" i="3"/>
  <c r="E327" i="3" l="1"/>
  <c r="F327" i="3" s="1"/>
  <c r="F89"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E325" i="3" l="1"/>
  <c r="F325" i="3" s="1"/>
  <c r="H16" i="5"/>
  <c r="H42" i="5"/>
  <c r="H41" i="5"/>
  <c r="D316" i="3" s="1"/>
  <c r="F316" i="3" s="1"/>
  <c r="H40" i="5"/>
  <c r="D315" i="3" s="1"/>
  <c r="F315" i="3" s="1"/>
  <c r="H38" i="5"/>
  <c r="F224" i="3" s="1"/>
  <c r="H37" i="5"/>
  <c r="H36" i="5"/>
  <c r="H34" i="5"/>
  <c r="H33" i="5"/>
  <c r="H32" i="5"/>
  <c r="H30" i="5"/>
  <c r="H29" i="5"/>
  <c r="H28" i="5"/>
  <c r="H23" i="5"/>
  <c r="H22" i="5"/>
  <c r="H19" i="5"/>
  <c r="H17" i="5"/>
  <c r="H14" i="5"/>
  <c r="H13" i="5"/>
  <c r="H12" i="5"/>
  <c r="H15" i="5" s="1"/>
  <c r="H8" i="5"/>
  <c r="H9" i="5" s="1"/>
  <c r="H6" i="5"/>
  <c r="H7" i="5" s="1"/>
  <c r="D197" i="3" s="1"/>
  <c r="F197" i="3" s="1"/>
  <c r="H4" i="5"/>
  <c r="H5" i="5" s="1"/>
  <c r="D196" i="3" s="1"/>
  <c r="D317" i="3" l="1"/>
  <c r="F317" i="3" s="1"/>
  <c r="F226" i="3"/>
  <c r="H18" i="5"/>
  <c r="D201" i="3" s="1"/>
  <c r="H24" i="5"/>
  <c r="D203" i="3" s="1"/>
  <c r="D198" i="3"/>
  <c r="H21" i="5"/>
  <c r="D202" i="3" s="1"/>
  <c r="H39" i="5"/>
  <c r="D314" i="3" s="1"/>
  <c r="F314" i="3" s="1"/>
  <c r="F200" i="3"/>
  <c r="H35" i="5"/>
  <c r="D313" i="3" s="1"/>
  <c r="F313" i="3" s="1"/>
  <c r="H31" i="5"/>
  <c r="D312" i="3" s="1"/>
  <c r="F312" i="3" s="1"/>
  <c r="E336" i="3" l="1"/>
  <c r="F336" i="3" s="1"/>
  <c r="E330" i="3"/>
  <c r="F330" i="3" s="1"/>
  <c r="F207" i="3"/>
  <c r="F208" i="3"/>
  <c r="F209" i="3"/>
  <c r="F210" i="3"/>
  <c r="F211" i="3"/>
  <c r="F212" i="3"/>
  <c r="F213" i="3"/>
  <c r="F214" i="3"/>
  <c r="F215" i="3"/>
  <c r="F101" i="3" l="1"/>
  <c r="F102" i="3"/>
  <c r="F103" i="3"/>
  <c r="F106" i="3"/>
  <c r="F107" i="3"/>
  <c r="F108" i="3"/>
  <c r="F100" i="3"/>
  <c r="E326" i="3" l="1"/>
  <c r="F326" i="3" s="1"/>
  <c r="F16" i="3"/>
  <c r="F17" i="3"/>
  <c r="F18" i="3"/>
  <c r="F19" i="3"/>
  <c r="F20" i="3"/>
  <c r="F21" i="3"/>
  <c r="F22" i="3"/>
  <c r="F23" i="3"/>
  <c r="F24" i="3"/>
  <c r="F25" i="3"/>
  <c r="F26" i="3"/>
  <c r="F27" i="3"/>
  <c r="F28" i="3"/>
  <c r="F29" i="3"/>
  <c r="F30" i="3"/>
  <c r="F31" i="3"/>
  <c r="F32" i="3"/>
  <c r="F33" i="3"/>
  <c r="F15" i="3"/>
  <c r="F12" i="3"/>
  <c r="F11" i="3"/>
  <c r="F257" i="3"/>
  <c r="F255" i="3"/>
  <c r="F254" i="3"/>
  <c r="F253" i="3"/>
  <c r="F252" i="3"/>
  <c r="F251" i="3"/>
  <c r="F250" i="3"/>
  <c r="F249" i="3"/>
  <c r="F248" i="3"/>
  <c r="F247" i="3"/>
  <c r="F246" i="3"/>
  <c r="F206" i="3"/>
  <c r="F203" i="3"/>
  <c r="F202" i="3"/>
  <c r="F201" i="3"/>
  <c r="F198" i="3"/>
  <c r="F196" i="3"/>
  <c r="E324" i="3" l="1"/>
  <c r="E328" i="3"/>
  <c r="F328" i="3" s="1"/>
  <c r="E332" i="3"/>
  <c r="F332" i="3" s="1"/>
  <c r="E322" i="3"/>
  <c r="F322" i="3" s="1"/>
  <c r="E329" i="3"/>
  <c r="F329" i="3" s="1"/>
  <c r="E323" i="3"/>
  <c r="F324" i="3" l="1"/>
  <c r="F323" i="3"/>
  <c r="F337" i="3" s="1"/>
</calcChain>
</file>

<file path=xl/sharedStrings.xml><?xml version="1.0" encoding="utf-8"?>
<sst xmlns="http://schemas.openxmlformats.org/spreadsheetml/2006/main" count="855" uniqueCount="545">
  <si>
    <t xml:space="preserve"> Bill of Quantity For Construction of Salahuddin Ayoubi Primary School Building with WASH and other facilities in Shahrak-e-       Muhajreen Pul-e-Alam Logar Province. 
.  </t>
  </si>
  <si>
    <t>General Notes: 
1. All materials and workmanship shall be in accordance with Engineering Standards, Materials Specifications, and Drawings. 
2. All main installations/system modifications will be approved and inspected by UNHCR/Government/Partner Engineer prior to their implementation. 
3. The construction materials and items used in the projects need to be inspected and approved by an engineer in charge. Approval of items is linked to the approval of submittals which should be shared two weeks in advance of delivery to project's site, for each item.  
4. Contractors shall maintain a copy of the current national and international Engineering Standards on-site at all times during construction. 
5. Structural drawings shall be used in conjunction with the specifications and other project drawings and shall confirm to the requirement of the standard design of the Government of Afghanistan. 
6. The contractor should ensure that implementation of the project will not cause damage to adjacent buildings, utilities or other property. This requirement is particularly important during foundation excavation.
7. Prior to its implementation, the contractor shall compare and coordinate the drawings of all components and report any discrepancies between the drawings and BoQ, to UNHCR.
8. The contractor shall review and compare dimensions between architectural and structural drawings prior to its implementation.
9. No structural member shall be cut or notched or otherwise reduced in strength unless approved by UNHCR/Government.
10. The contractor shall coordinate architectural, electrical, mechanical and plumbing drawings for anchored, embedded or supported items and notify UNHCR of any discrepancies.
11. The cost shall include for purchase, delivery, installation, placing, workmanship and required activities to working order of each activity.
12..All the estimated quantity calculated by SOs and FOs as per drawings and scope of works. Payment will be made as per field measurement and actual work done
13. The contractor has to provide the Quality Control plan for the project and identify the accredited test laboratory to the UNHCR for their approval prior to start implementation of the project.
14. The UNHCR assume that the unit cost provided by the contractor is included the cost for the test in each items.
15. The contractor has to introduce the site engineer, quality control engineer, and project engineer to the UNHCR prior to start implementation of the project.</t>
  </si>
  <si>
    <t>No.</t>
  </si>
  <si>
    <t>Description of Work/Item</t>
  </si>
  <si>
    <t>Unit</t>
  </si>
  <si>
    <t>Quantity</t>
  </si>
  <si>
    <t>Remarks</t>
  </si>
  <si>
    <t>A</t>
  </si>
  <si>
    <t>A-MAIN BUILDING</t>
  </si>
  <si>
    <t>A1</t>
  </si>
  <si>
    <t>Site Preparation</t>
  </si>
  <si>
    <t>Provision for carrying out geotechincal investigation of proposed building foundations to know the physical, mechanical propoerties and bearing capacity of soil  beneath foundation instructed by ACHRO Engineer. Surveys reports to be approved before commencement of works. Tender rate shall comprise redrawing foundation structural drawings for approval.</t>
  </si>
  <si>
    <t>Lumpsum</t>
  </si>
  <si>
    <r>
      <t xml:space="preserve">Site Preparation: </t>
    </r>
    <r>
      <rPr>
        <sz val="11"/>
        <rFont val="Times New Roman"/>
        <family val="1"/>
      </rPr>
      <t>site preparation including   grading, cutting, filling, watering, leveling and compacting, and taking out the  extra excavated soil and debris in a suitable dumping site outside the project site. Site clearance before starting the project activities and after completion including all related activities as per site requirement according to the drawings.</t>
    </r>
  </si>
  <si>
    <t xml:space="preserve"> Sub total </t>
  </si>
  <si>
    <t>B2</t>
  </si>
  <si>
    <t>Mobilization and demobilization</t>
  </si>
  <si>
    <r>
      <rPr>
        <b/>
        <sz val="11"/>
        <rFont val="Times New Roman"/>
        <family val="1"/>
      </rPr>
      <t>Mobilization</t>
    </r>
    <r>
      <rPr>
        <sz val="11"/>
        <rFont val="Times New Roman"/>
        <family val="1"/>
      </rPr>
      <t>: Installation of the site office, supplying and maintaining the complete equipment which is necessary for the construction work like tools, scaffolds, etc. including water and electricity supply for all works, stores and materials (incl. disposal of waste) for the workers, removal of all rubbish) incl. the necessary safety measures and protection during construction and cost for the site set up have to be included.</t>
    </r>
  </si>
  <si>
    <r>
      <rPr>
        <b/>
        <sz val="11"/>
        <color indexed="8"/>
        <rFont val="Times New Roman"/>
        <family val="1"/>
      </rPr>
      <t>Demobilization</t>
    </r>
    <r>
      <rPr>
        <sz val="11"/>
        <color indexed="8"/>
        <rFont val="Times New Roman"/>
        <family val="1"/>
      </rPr>
      <t>: demobilization of the site (take out equipments, tools and etc) including pre and final cleaning of the complete project site.</t>
    </r>
  </si>
  <si>
    <t xml:space="preserve">Sub Total </t>
  </si>
  <si>
    <t>C3</t>
  </si>
  <si>
    <t>Civil Work -  Main  building</t>
  </si>
  <si>
    <t>Leveling and cleaning of area from additional material and shift to the fair place with all necessary work</t>
  </si>
  <si>
    <r>
      <rPr>
        <sz val="10"/>
        <color rgb="FF000000"/>
        <rFont val="Arial"/>
        <family val="2"/>
      </rPr>
      <t>L/S</t>
    </r>
  </si>
  <si>
    <r>
      <rPr>
        <sz val="10"/>
        <color rgb="FF000000"/>
        <rFont val="Arial"/>
        <family val="2"/>
      </rPr>
      <t>1.00</t>
    </r>
  </si>
  <si>
    <t>Excavation of foundation and sidewalks  in Grad 3 land  with all necessary Requirment.</t>
  </si>
  <si>
    <r>
      <rPr>
        <sz val="10"/>
        <color rgb="FF000000"/>
        <rFont val="Arial"/>
        <family val="2"/>
      </rPr>
      <t>M</t>
    </r>
    <r>
      <rPr>
        <sz val="7"/>
        <color rgb="FF000000"/>
        <rFont val="Arial"/>
        <family val="2"/>
      </rPr>
      <t>3</t>
    </r>
  </si>
  <si>
    <r>
      <rPr>
        <sz val="10"/>
        <color rgb="FF000000"/>
        <rFont val="Arial"/>
        <family val="2"/>
      </rPr>
      <t>371.41</t>
    </r>
  </si>
  <si>
    <t>Stone Masonry of foundation with 1:4 mortar with all  necessary Requirment.</t>
  </si>
  <si>
    <r>
      <rPr>
        <sz val="10"/>
        <color rgb="FF000000"/>
        <rFont val="Arial"/>
        <family val="2"/>
      </rPr>
      <t>157.50</t>
    </r>
  </si>
  <si>
    <t>Super stone Masonry including the ramp with1:4 mortar  with all necessary Requirment.</t>
  </si>
  <si>
    <r>
      <rPr>
        <sz val="10"/>
        <color rgb="FF000000"/>
        <rFont val="Arial"/>
        <family val="2"/>
      </rPr>
      <t>67.72</t>
    </r>
  </si>
  <si>
    <t>Pointing of Super stone Masonry and ramp  with 1:3 mortar and all necessary Requirment.</t>
  </si>
  <si>
    <r>
      <rPr>
        <sz val="10"/>
        <color rgb="FF000000"/>
        <rFont val="Arial"/>
        <family val="2"/>
      </rPr>
      <t>M</t>
    </r>
    <r>
      <rPr>
        <sz val="7"/>
        <color rgb="FF000000"/>
        <rFont val="Arial"/>
        <family val="2"/>
      </rPr>
      <t>2</t>
    </r>
  </si>
  <si>
    <r>
      <rPr>
        <sz val="10"/>
        <color rgb="FF000000"/>
        <rFont val="Arial"/>
        <family val="2"/>
      </rPr>
      <t>33.74</t>
    </r>
  </si>
  <si>
    <t>R.C.C (1:1.5:3) of rings on the top of stone masonry  with all necessary Requirment.</t>
  </si>
  <si>
    <r>
      <rPr>
        <sz val="10"/>
        <color rgb="FF000000"/>
        <rFont val="Arial"/>
        <family val="2"/>
      </rPr>
      <t>40.90</t>
    </r>
  </si>
  <si>
    <t>P.C.C(1:2:4) Under R.C.C foundation with all necessary  Requirements.</t>
  </si>
  <si>
    <r>
      <rPr>
        <sz val="10"/>
        <color rgb="FF000000"/>
        <rFont val="Arial"/>
        <family val="2"/>
      </rPr>
      <t>22.30</t>
    </r>
  </si>
  <si>
    <t>R.C.C(1:1.5:3) of foundation  with all necessary Requirment.</t>
  </si>
  <si>
    <r>
      <rPr>
        <sz val="10"/>
        <color rgb="FF000000"/>
        <rFont val="Arial"/>
        <family val="2"/>
      </rPr>
      <t>81.90</t>
    </r>
  </si>
  <si>
    <t>R.C.C (1:1.5:3)of Columns and half
Columns with all necessary Requirment.</t>
  </si>
  <si>
    <t>R.C.C (1:1.5:3)  of stair with all necessary  Requirment.</t>
  </si>
  <si>
    <r>
      <t>M</t>
    </r>
    <r>
      <rPr>
        <sz val="7"/>
        <color rgb="FF000000"/>
        <rFont val="Arial"/>
        <family val="2"/>
      </rPr>
      <t>3</t>
    </r>
  </si>
  <si>
    <t>12.94</t>
  </si>
  <si>
    <t>Filling of floor and ramp with soil including compaction (thick=38cm) with all Necessary Requirment.</t>
  </si>
  <si>
    <t>224.30</t>
  </si>
  <si>
    <t>Filling of floor, ramp, stair and sidewalks with gravel including compaction(thick=15)cm with all necessary Requirment.</t>
  </si>
  <si>
    <t>123.06</t>
  </si>
  <si>
    <t>P.C.C(1:2:4) of floor ,stairs,sidewalk
,and ramp according to the drawing with all necessary Requirment.</t>
  </si>
  <si>
    <t>65.70</t>
  </si>
  <si>
    <t>Prepare and installation of marble stone on the stairs according to the drawing with all Necessary Requirements</t>
  </si>
  <si>
    <r>
      <t>M</t>
    </r>
    <r>
      <rPr>
        <sz val="7"/>
        <color rgb="FF000000"/>
        <rFont val="Arial"/>
        <family val="2"/>
      </rPr>
      <t>2</t>
    </r>
  </si>
  <si>
    <t>81.00</t>
  </si>
  <si>
    <t>Chips work of floor (thick=5cm) with  all necessary requirements.</t>
  </si>
  <si>
    <t>671.42</t>
  </si>
  <si>
    <t>R.C.C (1:1.5:3) of sunshade with all
Necessary Requirment.</t>
  </si>
  <si>
    <t>8.40</t>
  </si>
  <si>
    <t>RCC (1:1.5:3) of Frame and Beams with all Necessary Requirment.</t>
  </si>
  <si>
    <t>51.07</t>
  </si>
  <si>
    <t>RCC(1:1.5:3 ) of slab including parapets with all Necessary Requirment.</t>
  </si>
  <si>
    <t>79.59</t>
  </si>
  <si>
    <t>Bricks masonry of walls (w = 35)cm with 1:5 cement-sand  mortar with all Necessary Requirment.</t>
  </si>
  <si>
    <t>169.01</t>
  </si>
  <si>
    <t>Plaster of ceilling with 1:3 morter including cleaning  with all Necessary Requirment.</t>
  </si>
  <si>
    <t>656.07</t>
  </si>
  <si>
    <t>painting of ceilling(3 coats) with 60%
emulsion with all Necessary Requirment.</t>
  </si>
  <si>
    <t>Plaster of interior walls and stair including the cleaning  with 1:3 cement - sand mortar and all Necessary Requirment</t>
  </si>
  <si>
    <t>1179.70</t>
  </si>
  <si>
    <t>Painting of interior walls(3 Coat) with
60% emulsion.and  all Necessary
Requirements.</t>
  </si>
  <si>
    <t>Plaster of out side walls including sunshade with 1:3 cement- sand mortar with all Necessary Requirements</t>
  </si>
  <si>
    <t>528.82</t>
  </si>
  <si>
    <t>Painting of out side walls(3 Coat) with
100%  emulsion  with all Necessary
Requirements</t>
  </si>
  <si>
    <t>Prepare and installation of marble on the first floor windows (thick=2cm,w=30cm) and  all Necessary Requirment</t>
  </si>
  <si>
    <t>Sq.m</t>
  </si>
  <si>
    <t>12.36</t>
  </si>
  <si>
    <t>R.C.C (1:1.5:3)of  second floor Columns with all necessary Requirment.</t>
  </si>
  <si>
    <t>19.68</t>
  </si>
  <si>
    <t>621.56</t>
  </si>
  <si>
    <t>9.60</t>
  </si>
  <si>
    <t>51.28</t>
  </si>
  <si>
    <t>95.20</t>
  </si>
  <si>
    <t>177.50</t>
  </si>
  <si>
    <t>740.00</t>
  </si>
  <si>
    <t>1167.07</t>
  </si>
  <si>
    <t>Plaster of out side walls including sunshade of second floor with 1:3 cement- sand mortar with all Necessary Requirements</t>
  </si>
  <si>
    <t>598.17</t>
  </si>
  <si>
    <t>Prepare and installation of marble on the Second floor windows (thick=2cm,w=30cm) and  all Necessary Requirment</t>
  </si>
  <si>
    <t>14.11</t>
  </si>
  <si>
    <t>205.39</t>
  </si>
  <si>
    <t>Making and installation of of single doors with all Necessary Requirment.</t>
  </si>
  <si>
    <t>52.80</t>
  </si>
  <si>
    <t>Making and installation of of double doors with all Necessary Requirment.</t>
  </si>
  <si>
    <t>5.30</t>
  </si>
  <si>
    <t>Making and installation of tow rung doors including the steel things and lock with  all Necessary Requirements</t>
  </si>
  <si>
    <t>57.10</t>
  </si>
  <si>
    <t>Oil painting of windows and doors
(3 coats) all Necessary Requirements.</t>
  </si>
  <si>
    <t>435.78</t>
  </si>
  <si>
    <t>Prepare and Installation of glasses (4mm) best quality all Necessary Requirements.</t>
  </si>
  <si>
    <t>192.45</t>
  </si>
  <si>
    <t>Prepare and installation of  ramp and stair handrail according to the drawing incuding the oil and anti rust painting with all necessry work</t>
  </si>
  <si>
    <t>M/L</t>
  </si>
  <si>
    <t>36.20</t>
  </si>
  <si>
    <t>Prepare and Installation of roof metal stairs including the anti rust paint and
oil paint  with all Necessary Requirment.</t>
  </si>
  <si>
    <t>2.60</t>
  </si>
  <si>
    <t>Prepare and Installation of fly screen with all Necessary Requirment.</t>
  </si>
  <si>
    <t>58.04</t>
  </si>
  <si>
    <t>Prepare and Installation of Chimny pipe from GI Sheet 24 gage according to the drawing with all Necessary requirements</t>
  </si>
  <si>
    <t>31.50</t>
  </si>
  <si>
    <t>Prepare and Installation of Chimny pipe cover from GI Sheet 18 gage according to the drawing with all necessary requirements</t>
  </si>
  <si>
    <t>Ea</t>
  </si>
  <si>
    <t>21.00</t>
  </si>
  <si>
    <t>Prepare and installation of Ventilation
Cover with all Necessary Requirment.</t>
  </si>
  <si>
    <t>8.00</t>
  </si>
  <si>
    <t>Heat insulation with brick pieces on roof (thick=10cm) and all Necessary Requirment.</t>
  </si>
  <si>
    <t>804.85</t>
  </si>
  <si>
    <t>P.C.C( 1:2:4) on the roof,  (thick=5)cm with all Necessary Requirment.</t>
  </si>
  <si>
    <t>40.24</t>
  </si>
  <si>
    <t>Gutters work (Vertical )from GI sheet 24 gage complet with cup and all Necessary Requirment.</t>
  </si>
  <si>
    <t>76.80</t>
  </si>
  <si>
    <t>Gutters work (harizontal) from GI sheet 24 gage  including board      (thick = 3) cm With all Necessary Requirment.</t>
  </si>
  <si>
    <t>Installation of primter of parapet from iron sheet 24 gauge according to the drawing With Necessary Requirment.</t>
  </si>
  <si>
    <t>155.60</t>
  </si>
  <si>
    <t>Making and installation of wooden truss with wooden board (thick=3)cm of roof from  khar timber with all Necessary Requirment.</t>
  </si>
  <si>
    <t>817.30</t>
  </si>
  <si>
    <t>Making and installation of 24 gage iron sheet  of roof with all Necessary Requirment.</t>
  </si>
  <si>
    <t>891.70</t>
  </si>
  <si>
    <t>Making of blackboard with (1:3) cement and sand mortor with all Necessary Requirment.</t>
  </si>
  <si>
    <t>14.00</t>
  </si>
  <si>
    <t>Making of blackboard wooden frame with all Necessary Requirment.</t>
  </si>
  <si>
    <t>100.80</t>
  </si>
  <si>
    <t>Prepare and installation of circular chair for computer table and teachers according to the drawing with all necessary works.</t>
  </si>
  <si>
    <t>Prepare and installation of circular chair for laboratory table according to the drawing with all necessary works.</t>
  </si>
  <si>
    <t>39.00</t>
  </si>
  <si>
    <t>Prepare and installation of tow fince table for computer from Lasani wooden plate according to the drawing with all necessary works.</t>
  </si>
  <si>
    <t>10.00</t>
  </si>
  <si>
    <t>Prepare and installation of table for labratory from Lasani rusian hardwood according to the drawing with all necessary works.</t>
  </si>
  <si>
    <t>1.00</t>
  </si>
  <si>
    <t>Prepare and installation of table for library and meeting room from Lasani rusian hardwood according to the drawing with all necessary works.</t>
  </si>
  <si>
    <t>2.00</t>
  </si>
  <si>
    <t>Prepare and installation of chair for library and meeting room according to the drawing with all necessary works.</t>
  </si>
  <si>
    <t>31.00</t>
  </si>
  <si>
    <t>Prepare and installation of cabinet for library according to the drawing with all necessary works.</t>
  </si>
  <si>
    <t>3.00</t>
  </si>
  <si>
    <t>Making and installation of wooden partation doors undere stairs and all Necessary Requirment.</t>
  </si>
  <si>
    <t>6.36</t>
  </si>
  <si>
    <t>Prepare and installtion of Chair and table completed set according to drawings for students.</t>
  </si>
  <si>
    <t>set</t>
  </si>
  <si>
    <t>240.00</t>
  </si>
  <si>
    <t>Prepare and installation of project signboard size( 0.7x0.5)m With all Necessary works.</t>
  </si>
  <si>
    <t>0.35</t>
  </si>
  <si>
    <t>Prepare and installation of denunciation box from
GI sheet 18 gauge With all Necessary works.</t>
  </si>
  <si>
    <t>cleaning of area from additional material and shift to the fair place with all necessry work</t>
  </si>
  <si>
    <t>L.S</t>
  </si>
  <si>
    <t>D4</t>
  </si>
  <si>
    <t xml:space="preserve">Water Supply of RCC iron sheet </t>
  </si>
  <si>
    <t xml:space="preserve">according to the drawing preparing and installation of 300 lit water tan whit its all 
requirmentes </t>
  </si>
  <si>
    <r>
      <rPr>
        <sz val="10"/>
        <color rgb="FF000000"/>
        <rFont val="Calibri"/>
        <family val="2"/>
      </rPr>
      <t>NO</t>
    </r>
  </si>
  <si>
    <r>
      <rPr>
        <sz val="10"/>
        <color rgb="FF000000"/>
        <rFont val="Calibri"/>
        <family val="2"/>
      </rPr>
      <t>1</t>
    </r>
  </si>
  <si>
    <t xml:space="preserve">according to the drawing preparing of Iranian's wash basin and it's relative works </t>
  </si>
  <si>
    <t xml:space="preserve">according to the drawing preparing of Iranian's 
floor drain and and it's relative works </t>
  </si>
  <si>
    <t xml:space="preserve">according to the drawing preparing of 15mm PPR water supply pipe and it's relative works </t>
  </si>
  <si>
    <r>
      <rPr>
        <sz val="10"/>
        <color rgb="FF000000"/>
        <rFont val="Calibri"/>
        <family val="2"/>
      </rPr>
      <t>ml</t>
    </r>
  </si>
  <si>
    <r>
      <rPr>
        <sz val="10"/>
        <color rgb="FF000000"/>
        <rFont val="Calibri"/>
        <family val="2"/>
      </rPr>
      <t>18</t>
    </r>
  </si>
  <si>
    <t xml:space="preserve">according to the drawing preparing of 15mm PPR water supply elbow,Tee,reducer and and it's relative works </t>
  </si>
  <si>
    <r>
      <rPr>
        <sz val="10"/>
        <color rgb="FF000000"/>
        <rFont val="Calibri"/>
        <family val="2"/>
      </rPr>
      <t>10</t>
    </r>
  </si>
  <si>
    <t xml:space="preserve">according to the drawing preparing of Italian 15 mm valve and and it's relative works </t>
  </si>
  <si>
    <r>
      <rPr>
        <sz val="10"/>
        <color rgb="FF000000"/>
        <rFont val="Calibri"/>
        <family val="2"/>
      </rPr>
      <t>2</t>
    </r>
  </si>
  <si>
    <t>according to the drawing preparing of 50mmUPVC class C ventilation pipe and and it's relative works</t>
  </si>
  <si>
    <r>
      <rPr>
        <sz val="10"/>
        <color rgb="FF000000"/>
        <rFont val="Calibri"/>
        <family val="2"/>
      </rPr>
      <t>4</t>
    </r>
  </si>
  <si>
    <t xml:space="preserve">according to the drawing preparing of 50mmUPVC class C canalization pipe and and it's relative works </t>
  </si>
  <si>
    <r>
      <rPr>
        <sz val="10"/>
        <color rgb="FF000000"/>
        <rFont val="Calibri"/>
        <family val="2"/>
      </rPr>
      <t>8</t>
    </r>
  </si>
  <si>
    <t xml:space="preserve">according to the drawing preparing of 50mmUPVC class C canalization pipe elbow, Tee,reducer and it's relative works </t>
  </si>
  <si>
    <r>
      <rPr>
        <sz val="10"/>
        <color rgb="FF000000"/>
        <rFont val="Calibri"/>
        <family val="2"/>
      </rPr>
      <t>5</t>
    </r>
  </si>
  <si>
    <t>E5</t>
  </si>
  <si>
    <t xml:space="preserve"> Electrical Equipment of the main building with computer and laboratory</t>
  </si>
  <si>
    <r>
      <rPr>
        <b/>
        <sz val="11"/>
        <color theme="1"/>
        <rFont val="Times New Roman"/>
        <family val="1"/>
      </rPr>
      <t>Prevision and installation of</t>
    </r>
    <r>
      <rPr>
        <sz val="11"/>
        <color theme="1"/>
        <rFont val="Times New Roman"/>
        <family val="1"/>
      </rPr>
      <t xml:space="preserve"> : Ceiling Fluorescent light of good quality130-240 VOLTS FIXTURE 1 x36W,50 Hz according to the drawing with all necessary works. </t>
    </r>
  </si>
  <si>
    <t>PCS</t>
  </si>
  <si>
    <r>
      <rPr>
        <b/>
        <sz val="11"/>
        <color theme="1"/>
        <rFont val="Times New Roman"/>
        <family val="1"/>
      </rPr>
      <t>Prevision and installation of :</t>
    </r>
    <r>
      <rPr>
        <sz val="11"/>
        <color theme="1"/>
        <rFont val="Times New Roman"/>
        <family val="1"/>
      </rPr>
      <t xml:space="preserve">Ceiling Fluorescent light of good quality130-240 VOLTS FIXTURE 1 (2x36)W 50 Hz according to the drawing with all necessary works. </t>
    </r>
  </si>
  <si>
    <r>
      <rPr>
        <b/>
        <sz val="11"/>
        <color theme="1"/>
        <rFont val="Times New Roman"/>
        <family val="1"/>
      </rPr>
      <t>Prevision and installation of</t>
    </r>
    <r>
      <rPr>
        <sz val="11"/>
        <color theme="1"/>
        <rFont val="Times New Roman"/>
        <family val="1"/>
      </rPr>
      <t xml:space="preserve"> : Ceiling Fluorescent light of good quality130-240 VOLTS FIXTURE 1 x36W,50 Hz WATER PROOF TYPE.  according to the drawing with all necessary works. </t>
    </r>
  </si>
  <si>
    <r>
      <rPr>
        <b/>
        <sz val="11"/>
        <color theme="1"/>
        <rFont val="Times New Roman"/>
        <family val="1"/>
      </rPr>
      <t xml:space="preserve">Prevision and installation of : </t>
    </r>
    <r>
      <rPr>
        <sz val="11"/>
        <color theme="1"/>
        <rFont val="Times New Roman"/>
        <family val="1"/>
      </rPr>
      <t>Single pole switch (under plaster) 10 AMP, 1PH High quality according to the drawing with all necessary works.</t>
    </r>
  </si>
  <si>
    <r>
      <rPr>
        <b/>
        <sz val="11"/>
        <color theme="1"/>
        <rFont val="Times New Roman"/>
        <family val="1"/>
      </rPr>
      <t xml:space="preserve">Prevision and installation of : </t>
    </r>
    <r>
      <rPr>
        <sz val="11"/>
        <color theme="1"/>
        <rFont val="Times New Roman"/>
        <family val="1"/>
      </rPr>
      <t>Two pole  switch (under plaster) 10 AMP, 1PH High quality according to the drawing with all necessary works.</t>
    </r>
  </si>
  <si>
    <r>
      <rPr>
        <b/>
        <sz val="11"/>
        <color theme="1"/>
        <rFont val="Times New Roman"/>
        <family val="1"/>
      </rPr>
      <t xml:space="preserve">Prevision and installation of : </t>
    </r>
    <r>
      <rPr>
        <sz val="11"/>
        <color theme="1"/>
        <rFont val="Times New Roman"/>
        <family val="1"/>
      </rPr>
      <t>Two way   switch (under plaster) 10 AMP, 1PH High quality according to the drawing with all necessary works.</t>
    </r>
  </si>
  <si>
    <r>
      <rPr>
        <b/>
        <sz val="11"/>
        <color theme="1"/>
        <rFont val="Times New Roman"/>
        <family val="1"/>
      </rPr>
      <t>Prevision and installation of:</t>
    </r>
    <r>
      <rPr>
        <sz val="11"/>
        <color theme="1"/>
        <rFont val="Times New Roman"/>
        <family val="1"/>
      </rPr>
      <t xml:space="preserve">  Socket (under plaster) 16AMP High quality according to the drawing with all necessary works.</t>
    </r>
  </si>
  <si>
    <r>
      <rPr>
        <b/>
        <sz val="11"/>
        <color theme="1"/>
        <rFont val="Times New Roman"/>
        <family val="1"/>
      </rPr>
      <t xml:space="preserve">Prevision and installation of: </t>
    </r>
    <r>
      <rPr>
        <sz val="11"/>
        <color theme="1"/>
        <rFont val="Times New Roman"/>
        <family val="1"/>
      </rPr>
      <t>Panel board with (1X45A,1X35A) 3phase maine CB,20X20AMP AND 4X16 AMP CB. +RCBO High quality according to the drawing with all necessary works.</t>
    </r>
  </si>
  <si>
    <r>
      <rPr>
        <b/>
        <sz val="11"/>
        <color theme="1"/>
        <rFont val="Times New Roman"/>
        <family val="1"/>
      </rPr>
      <t xml:space="preserve">Prevision and installation of: </t>
    </r>
    <r>
      <rPr>
        <sz val="11"/>
        <color theme="1"/>
        <rFont val="Times New Roman"/>
        <family val="1"/>
      </rPr>
      <t>Cable (5x10mm2 ) (COPPER) FROM (MDP) TO (PBs). High quality according to the drawing with all necessary works.</t>
    </r>
  </si>
  <si>
    <t>Meter</t>
  </si>
  <si>
    <r>
      <rPr>
        <b/>
        <sz val="11"/>
        <color theme="1"/>
        <rFont val="Times New Roman"/>
        <family val="1"/>
      </rPr>
      <t xml:space="preserve">Prevision and installation of: </t>
    </r>
    <r>
      <rPr>
        <sz val="11"/>
        <color theme="1"/>
        <rFont val="Times New Roman"/>
        <family val="1"/>
      </rPr>
      <t>PVC CONDUIT 2 INCH , High quality according to the drawing with all necessary works.</t>
    </r>
  </si>
  <si>
    <r>
      <rPr>
        <b/>
        <sz val="11"/>
        <color theme="1"/>
        <rFont val="Times New Roman"/>
        <family val="1"/>
      </rPr>
      <t xml:space="preserve">Prevision and installation of: </t>
    </r>
    <r>
      <rPr>
        <sz val="11"/>
        <color theme="1"/>
        <rFont val="Times New Roman"/>
        <family val="1"/>
      </rPr>
      <t>WIRE 1X2.5 mm2( COPPER)  , High quality according to the drawing with all necessary works.</t>
    </r>
  </si>
  <si>
    <r>
      <rPr>
        <b/>
        <sz val="11"/>
        <color theme="1"/>
        <rFont val="Times New Roman"/>
        <family val="1"/>
      </rPr>
      <t xml:space="preserve">Prevision and installation of: </t>
    </r>
    <r>
      <rPr>
        <sz val="11"/>
        <color theme="1"/>
        <rFont val="Times New Roman"/>
        <family val="1"/>
      </rPr>
      <t>WIRE 1X4 mm2( COPPER), High quality according to the drawing with all necessary works.</t>
    </r>
  </si>
  <si>
    <r>
      <rPr>
        <b/>
        <sz val="11"/>
        <color theme="1"/>
        <rFont val="Times New Roman"/>
        <family val="1"/>
      </rPr>
      <t>Prevision and installation of:</t>
    </r>
    <r>
      <rPr>
        <sz val="11"/>
        <color theme="1"/>
        <rFont val="Times New Roman"/>
        <family val="1"/>
      </rPr>
      <t xml:space="preserve"> PVC Conduit(Pipe) 20mm For 1x2.5 And 1x4 MM2 Wire High quality according to the drawing with all necessary works.</t>
    </r>
  </si>
  <si>
    <r>
      <rPr>
        <b/>
        <sz val="11"/>
        <color theme="1"/>
        <rFont val="Times New Roman"/>
        <family val="1"/>
      </rPr>
      <t xml:space="preserve">Prevision and installation of: </t>
    </r>
    <r>
      <rPr>
        <sz val="11"/>
        <color theme="1"/>
        <rFont val="Times New Roman"/>
        <family val="1"/>
      </rPr>
      <t>Cable1x8 mm2( COPPER) FOR GROUNDING  High quality according to the drawing with all necessary works.</t>
    </r>
  </si>
  <si>
    <t>Prevision and installation of : Cable 1x16mm2 ) (copper) for connecting rods of grounding High quality according to the drawing with all necessary works.</t>
  </si>
  <si>
    <r>
      <rPr>
        <b/>
        <sz val="11"/>
        <color theme="1"/>
        <rFont val="Times New Roman"/>
        <family val="1"/>
      </rPr>
      <t>Prevision and installation of :</t>
    </r>
    <r>
      <rPr>
        <sz val="11"/>
        <color theme="1"/>
        <rFont val="Times New Roman"/>
        <family val="1"/>
      </rPr>
      <t xml:space="preserve"> PVC JOINT BOX  High quality according to the drawing with all necessary works.</t>
    </r>
  </si>
  <si>
    <t>Prevision and installation of : Grounding ROD 3M (COPPER) LENGTH. Q)20MM High quality according to the drawing with all necessary works,</t>
  </si>
  <si>
    <r>
      <rPr>
        <b/>
        <sz val="11"/>
        <color theme="1"/>
        <rFont val="Times New Roman"/>
        <family val="1"/>
      </rPr>
      <t>Prevision and installation of :</t>
    </r>
    <r>
      <rPr>
        <sz val="11"/>
        <color theme="1"/>
        <rFont val="Times New Roman"/>
        <family val="1"/>
      </rPr>
      <t xml:space="preserve">Main Distribution Panel Complete With(1 X80)Amp 3phase Main CB And 1x45 Amp CB And 1x35amp CB High quality according to the drawing with all necessary works.
</t>
    </r>
  </si>
  <si>
    <r>
      <rPr>
        <b/>
        <sz val="11"/>
        <color theme="1"/>
        <rFont val="Times New Roman"/>
        <family val="1"/>
      </rPr>
      <t xml:space="preserve">Prevision and installation of : </t>
    </r>
    <r>
      <rPr>
        <sz val="11"/>
        <color theme="1"/>
        <rFont val="Times New Roman"/>
        <family val="1"/>
      </rPr>
      <t>CABLE 1(4x16MM2)   High quality according to the drawing with all necessary works.</t>
    </r>
  </si>
  <si>
    <r>
      <rPr>
        <b/>
        <sz val="11"/>
        <color theme="1"/>
        <rFont val="Times New Roman"/>
        <family val="1"/>
      </rPr>
      <t xml:space="preserve">Prevision and installation of : </t>
    </r>
    <r>
      <rPr>
        <sz val="11"/>
        <color theme="1"/>
        <rFont val="Times New Roman"/>
        <family val="1"/>
      </rPr>
      <t>PVC Conduit3 Inch For Main Cable  High quality according to the drawing with all necessary works.</t>
    </r>
  </si>
  <si>
    <t>F6</t>
  </si>
  <si>
    <t>BoQ of 9+1=10 chambermale flush toilets with RCC slab and burned brick massonery</t>
  </si>
  <si>
    <t>Site preparation, grading and removal of the existing material.</t>
  </si>
  <si>
    <r>
      <rPr>
        <sz val="11"/>
        <color rgb="FF000000"/>
        <rFont val="Times New Roman"/>
        <family val="1"/>
      </rPr>
      <t>L/S</t>
    </r>
  </si>
  <si>
    <r>
      <rPr>
        <sz val="9"/>
        <color rgb="FF000000"/>
        <rFont val="Times New Roman"/>
        <family val="1"/>
      </rPr>
      <t>1</t>
    </r>
    <r>
      <rPr>
        <sz val="9"/>
        <color rgb="FF000000"/>
        <rFont val="Times New Roman"/>
        <family val="1"/>
      </rPr>
      <t>.</t>
    </r>
    <r>
      <rPr>
        <sz val="9"/>
        <color rgb="FF000000"/>
        <rFont val="Times New Roman"/>
        <family val="1"/>
      </rPr>
      <t>0</t>
    </r>
    <r>
      <rPr>
        <sz val="9"/>
        <color rgb="FF000000"/>
        <rFont val="Times New Roman"/>
        <family val="1"/>
      </rPr>
      <t>0</t>
    </r>
  </si>
  <si>
    <t>Excavation for Foundation and side walk in medium
Land  according to drawing with all required activities</t>
  </si>
  <si>
    <r>
      <rPr>
        <sz val="11"/>
        <color rgb="FF000000"/>
        <rFont val="Times New Roman"/>
        <family val="1"/>
      </rPr>
      <t>M</t>
    </r>
    <r>
      <rPr>
        <sz val="11"/>
        <color rgb="FF000000"/>
        <rFont val="Cambria"/>
        <family val="1"/>
      </rPr>
      <t>3</t>
    </r>
  </si>
  <si>
    <r>
      <rPr>
        <sz val="9"/>
        <color rgb="FF000000"/>
        <rFont val="Times New Roman"/>
        <family val="1"/>
      </rPr>
      <t>3</t>
    </r>
    <r>
      <rPr>
        <sz val="9"/>
        <color rgb="FF000000"/>
        <rFont val="Times New Roman"/>
        <family val="1"/>
      </rPr>
      <t>5</t>
    </r>
    <r>
      <rPr>
        <sz val="9"/>
        <color rgb="FF000000"/>
        <rFont val="Times New Roman"/>
        <family val="1"/>
      </rPr>
      <t>.</t>
    </r>
    <r>
      <rPr>
        <sz val="9"/>
        <color rgb="FF000000"/>
        <rFont val="Times New Roman"/>
        <family val="1"/>
      </rPr>
      <t>0</t>
    </r>
    <r>
      <rPr>
        <sz val="9"/>
        <color rgb="FF000000"/>
        <rFont val="Times New Roman"/>
        <family val="1"/>
      </rPr>
      <t>0</t>
    </r>
  </si>
  <si>
    <t>PCC M 150 (1:2:4) for beneath foundation according to drawing with all required activities</t>
  </si>
  <si>
    <r>
      <rPr>
        <sz val="9"/>
        <color rgb="FF000000"/>
        <rFont val="Times New Roman"/>
        <family val="1"/>
      </rPr>
      <t>4</t>
    </r>
    <r>
      <rPr>
        <sz val="9"/>
        <color rgb="FF000000"/>
        <rFont val="Times New Roman"/>
        <family val="1"/>
      </rPr>
      <t>.</t>
    </r>
    <r>
      <rPr>
        <sz val="9"/>
        <color rgb="FF000000"/>
        <rFont val="Times New Roman"/>
        <family val="1"/>
      </rPr>
      <t>3</t>
    </r>
    <r>
      <rPr>
        <sz val="9"/>
        <color rgb="FF000000"/>
        <rFont val="Times New Roman"/>
        <family val="1"/>
      </rPr>
      <t>3</t>
    </r>
  </si>
  <si>
    <t>Stone Masonry for Foundation, (Toilets, Ramp &amp; Stairs) with Mortar M-250  (1:5) with all required activities</t>
  </si>
  <si>
    <r>
      <rPr>
        <sz val="9"/>
        <color rgb="FF000000"/>
        <rFont val="Times New Roman"/>
        <family val="1"/>
      </rPr>
      <t>2</t>
    </r>
    <r>
      <rPr>
        <sz val="9"/>
        <color rgb="FF000000"/>
        <rFont val="Times New Roman"/>
        <family val="1"/>
      </rPr>
      <t>5</t>
    </r>
    <r>
      <rPr>
        <sz val="9"/>
        <color rgb="FF000000"/>
        <rFont val="Times New Roman"/>
        <family val="1"/>
      </rPr>
      <t>.</t>
    </r>
    <r>
      <rPr>
        <sz val="9"/>
        <color rgb="FF000000"/>
        <rFont val="Times New Roman"/>
        <family val="1"/>
      </rPr>
      <t>0</t>
    </r>
    <r>
      <rPr>
        <sz val="9"/>
        <color rgb="FF000000"/>
        <rFont val="Times New Roman"/>
        <family val="1"/>
      </rPr>
      <t>0</t>
    </r>
  </si>
  <si>
    <t>Stone Masonry for upper Foundation, Ramp &amp; Stairs with Mortar M-250  (1:4) with all required activities</t>
  </si>
  <si>
    <r>
      <rPr>
        <sz val="9"/>
        <color rgb="FF000000"/>
        <rFont val="Times New Roman"/>
        <family val="1"/>
      </rPr>
      <t>1</t>
    </r>
    <r>
      <rPr>
        <sz val="9"/>
        <color rgb="FF000000"/>
        <rFont val="Times New Roman"/>
        <family val="1"/>
      </rPr>
      <t>4</t>
    </r>
    <r>
      <rPr>
        <sz val="9"/>
        <color rgb="FF000000"/>
        <rFont val="Times New Roman"/>
        <family val="1"/>
      </rPr>
      <t>.</t>
    </r>
    <r>
      <rPr>
        <sz val="9"/>
        <color rgb="FF000000"/>
        <rFont val="Times New Roman"/>
        <family val="1"/>
      </rPr>
      <t>0</t>
    </r>
    <r>
      <rPr>
        <sz val="9"/>
        <color rgb="FF000000"/>
        <rFont val="Times New Roman"/>
        <family val="1"/>
      </rPr>
      <t>0</t>
    </r>
  </si>
  <si>
    <t>External Pointing of Stone Masonry M-400  (1:3)
with all required activities</t>
  </si>
  <si>
    <r>
      <rPr>
        <sz val="11"/>
        <color rgb="FF000000"/>
        <rFont val="Times New Roman"/>
        <family val="1"/>
      </rPr>
      <t>M</t>
    </r>
    <r>
      <rPr>
        <sz val="11"/>
        <color rgb="FF000000"/>
        <rFont val="Cambria"/>
        <family val="1"/>
      </rPr>
      <t>2</t>
    </r>
  </si>
  <si>
    <r>
      <rPr>
        <sz val="9"/>
        <color rgb="FF000000"/>
        <rFont val="Times New Roman"/>
        <family val="1"/>
      </rPr>
      <t>1</t>
    </r>
    <r>
      <rPr>
        <sz val="9"/>
        <color rgb="FF000000"/>
        <rFont val="Times New Roman"/>
        <family val="1"/>
      </rPr>
      <t>5</t>
    </r>
    <r>
      <rPr>
        <sz val="9"/>
        <color rgb="FF000000"/>
        <rFont val="Times New Roman"/>
        <family val="1"/>
      </rPr>
      <t>.</t>
    </r>
    <r>
      <rPr>
        <sz val="9"/>
        <color rgb="FF000000"/>
        <rFont val="Times New Roman"/>
        <family val="1"/>
      </rPr>
      <t>0</t>
    </r>
    <r>
      <rPr>
        <sz val="9"/>
        <color rgb="FF000000"/>
        <rFont val="Times New Roman"/>
        <family val="1"/>
      </rPr>
      <t>0</t>
    </r>
  </si>
  <si>
    <t>Burnt Brick Masonry walls with Mortar M-250  (1:4)
according to drawing with all required activities</t>
  </si>
  <si>
    <r>
      <rPr>
        <sz val="9"/>
        <color rgb="FF000000"/>
        <rFont val="Times New Roman"/>
        <family val="1"/>
      </rPr>
      <t>4</t>
    </r>
    <r>
      <rPr>
        <sz val="9"/>
        <color rgb="FF000000"/>
        <rFont val="Times New Roman"/>
        <family val="1"/>
      </rPr>
      <t>7</t>
    </r>
    <r>
      <rPr>
        <sz val="9"/>
        <color rgb="FF000000"/>
        <rFont val="Times New Roman"/>
        <family val="1"/>
      </rPr>
      <t>.</t>
    </r>
    <r>
      <rPr>
        <sz val="9"/>
        <color rgb="FF000000"/>
        <rFont val="Times New Roman"/>
        <family val="1"/>
      </rPr>
      <t>3</t>
    </r>
    <r>
      <rPr>
        <sz val="9"/>
        <color rgb="FF000000"/>
        <rFont val="Times New Roman"/>
        <family val="1"/>
      </rPr>
      <t>3</t>
    </r>
  </si>
  <si>
    <t>Filling of floor, ramp, stair  &amp; side walk with (gravael, sand &amp; soil) including compaction and all required activities</t>
  </si>
  <si>
    <r>
      <rPr>
        <sz val="9"/>
        <color rgb="FF000000"/>
        <rFont val="Times New Roman"/>
        <family val="1"/>
      </rPr>
      <t>1</t>
    </r>
    <r>
      <rPr>
        <sz val="9"/>
        <color rgb="FF000000"/>
        <rFont val="Times New Roman"/>
        <family val="1"/>
      </rPr>
      <t>1</t>
    </r>
    <r>
      <rPr>
        <sz val="9"/>
        <color rgb="FF000000"/>
        <rFont val="Times New Roman"/>
        <family val="1"/>
      </rPr>
      <t>.</t>
    </r>
    <r>
      <rPr>
        <sz val="9"/>
        <color rgb="FF000000"/>
        <rFont val="Times New Roman"/>
        <family val="1"/>
      </rPr>
      <t>0</t>
    </r>
    <r>
      <rPr>
        <sz val="9"/>
        <color rgb="FF000000"/>
        <rFont val="Times New Roman"/>
        <family val="1"/>
      </rPr>
      <t>1</t>
    </r>
  </si>
  <si>
    <t>Filling of floor, ramp, stair  &amp; side walk with gravel including compaction and all required activities</t>
  </si>
  <si>
    <r>
      <rPr>
        <sz val="9"/>
        <color rgb="FF000000"/>
        <rFont val="Times New Roman"/>
        <family val="1"/>
      </rPr>
      <t>8</t>
    </r>
    <r>
      <rPr>
        <sz val="9"/>
        <color rgb="FF000000"/>
        <rFont val="Times New Roman"/>
        <family val="1"/>
      </rPr>
      <t>.</t>
    </r>
    <r>
      <rPr>
        <sz val="9"/>
        <color rgb="FF000000"/>
        <rFont val="Times New Roman"/>
        <family val="1"/>
      </rPr>
      <t>6</t>
    </r>
    <r>
      <rPr>
        <sz val="9"/>
        <color rgb="FF000000"/>
        <rFont val="Times New Roman"/>
        <family val="1"/>
      </rPr>
      <t>0</t>
    </r>
  </si>
  <si>
    <t>PCC M 150 (1:2:4) for Floor, window and opening sill and footpath according to drawing with all required activities</t>
  </si>
  <si>
    <r>
      <rPr>
        <sz val="9"/>
        <color rgb="FF000000"/>
        <rFont val="Times New Roman"/>
        <family val="1"/>
      </rPr>
      <t>4</t>
    </r>
    <r>
      <rPr>
        <sz val="9"/>
        <color rgb="FF000000"/>
        <rFont val="Times New Roman"/>
        <family val="1"/>
      </rPr>
      <t>.</t>
    </r>
    <r>
      <rPr>
        <sz val="9"/>
        <color rgb="FF000000"/>
        <rFont val="Times New Roman"/>
        <family val="1"/>
      </rPr>
      <t>5</t>
    </r>
    <r>
      <rPr>
        <sz val="9"/>
        <color rgb="FF000000"/>
        <rFont val="Times New Roman"/>
        <family val="1"/>
      </rPr>
      <t>0</t>
    </r>
  </si>
  <si>
    <t>PCC M 200 (1:1.5:3) for Ramp, Stairs according to drawing with all required activities</t>
  </si>
  <si>
    <r>
      <rPr>
        <sz val="9"/>
        <color rgb="FF000000"/>
        <rFont val="Times New Roman"/>
        <family val="1"/>
      </rPr>
      <t>M</t>
    </r>
    <r>
      <rPr>
        <sz val="6"/>
        <color rgb="FF000000"/>
        <rFont val="Cambria"/>
        <family val="1"/>
      </rPr>
      <t>3</t>
    </r>
  </si>
  <si>
    <r>
      <rPr>
        <sz val="9"/>
        <color rgb="FF000000"/>
        <rFont val="Times New Roman"/>
        <family val="1"/>
      </rPr>
      <t>1</t>
    </r>
    <r>
      <rPr>
        <sz val="9"/>
        <color rgb="FF000000"/>
        <rFont val="Times New Roman"/>
        <family val="1"/>
      </rPr>
      <t>.</t>
    </r>
    <r>
      <rPr>
        <sz val="9"/>
        <color rgb="FF000000"/>
        <rFont val="Times New Roman"/>
        <family val="1"/>
      </rPr>
      <t>6</t>
    </r>
    <r>
      <rPr>
        <sz val="9"/>
        <color rgb="FF000000"/>
        <rFont val="Times New Roman"/>
        <family val="1"/>
      </rPr>
      <t>5</t>
    </r>
  </si>
  <si>
    <t>RCC work for (lower ring on foundation &amp; upper ring on wall,  slabs etc) as per drawings with all required activities</t>
  </si>
  <si>
    <r>
      <rPr>
        <sz val="9"/>
        <color rgb="FF000000"/>
        <rFont val="Times New Roman"/>
        <family val="1"/>
      </rPr>
      <t>1</t>
    </r>
    <r>
      <rPr>
        <sz val="9"/>
        <color rgb="FF000000"/>
        <rFont val="Times New Roman"/>
        <family val="1"/>
      </rPr>
      <t>6</t>
    </r>
    <r>
      <rPr>
        <sz val="9"/>
        <color rgb="FF000000"/>
        <rFont val="Times New Roman"/>
        <family val="1"/>
      </rPr>
      <t>.</t>
    </r>
    <r>
      <rPr>
        <sz val="9"/>
        <color rgb="FF000000"/>
        <rFont val="Times New Roman"/>
        <family val="1"/>
      </rPr>
      <t>3</t>
    </r>
    <r>
      <rPr>
        <sz val="9"/>
        <color rgb="FF000000"/>
        <rFont val="Times New Roman"/>
        <family val="1"/>
      </rPr>
      <t>0</t>
    </r>
  </si>
  <si>
    <t>Outside  plaster M-400 (1:3) with all required activities</t>
  </si>
  <si>
    <r>
      <rPr>
        <sz val="9"/>
        <color rgb="FF000000"/>
        <rFont val="Times New Roman"/>
        <family val="1"/>
      </rPr>
      <t>M</t>
    </r>
    <r>
      <rPr>
        <sz val="6"/>
        <color rgb="FF000000"/>
        <rFont val="Cambria"/>
        <family val="1"/>
      </rPr>
      <t>2</t>
    </r>
  </si>
  <si>
    <r>
      <rPr>
        <sz val="9"/>
        <color rgb="FF000000"/>
        <rFont val="Times New Roman"/>
        <family val="1"/>
      </rPr>
      <t>1</t>
    </r>
    <r>
      <rPr>
        <sz val="9"/>
        <color rgb="FF000000"/>
        <rFont val="Times New Roman"/>
        <family val="1"/>
      </rPr>
      <t>1</t>
    </r>
    <r>
      <rPr>
        <sz val="9"/>
        <color rgb="FF000000"/>
        <rFont val="Times New Roman"/>
        <family val="1"/>
      </rPr>
      <t>7</t>
    </r>
    <r>
      <rPr>
        <sz val="9"/>
        <color rgb="FF000000"/>
        <rFont val="Times New Roman"/>
        <family val="1"/>
      </rPr>
      <t>.</t>
    </r>
    <r>
      <rPr>
        <sz val="9"/>
        <color rgb="FF000000"/>
        <rFont val="Times New Roman"/>
        <family val="1"/>
      </rPr>
      <t>0</t>
    </r>
    <r>
      <rPr>
        <sz val="9"/>
        <color rgb="FF000000"/>
        <rFont val="Times New Roman"/>
        <family val="1"/>
      </rPr>
      <t>0</t>
    </r>
  </si>
  <si>
    <t>Inside  plaster M-400 (1:3) with all required activities</t>
  </si>
  <si>
    <r>
      <rPr>
        <sz val="9"/>
        <color rgb="FF000000"/>
        <rFont val="Times New Roman"/>
        <family val="1"/>
      </rPr>
      <t>2</t>
    </r>
    <r>
      <rPr>
        <sz val="9"/>
        <color rgb="FF000000"/>
        <rFont val="Times New Roman"/>
        <family val="1"/>
      </rPr>
      <t>2</t>
    </r>
    <r>
      <rPr>
        <sz val="9"/>
        <color rgb="FF000000"/>
        <rFont val="Times New Roman"/>
        <family val="1"/>
      </rPr>
      <t>5</t>
    </r>
    <r>
      <rPr>
        <sz val="9"/>
        <color rgb="FF000000"/>
        <rFont val="Times New Roman"/>
        <family val="1"/>
      </rPr>
      <t>.</t>
    </r>
    <r>
      <rPr>
        <sz val="9"/>
        <color rgb="FF000000"/>
        <rFont val="Times New Roman"/>
        <family val="1"/>
      </rPr>
      <t>0</t>
    </r>
    <r>
      <rPr>
        <sz val="9"/>
        <color rgb="FF000000"/>
        <rFont val="Times New Roman"/>
        <family val="1"/>
      </rPr>
      <t>0</t>
    </r>
  </si>
  <si>
    <t>Tile work on walls of toilets and ablution area in each side of corridor according to drawing and all required activities</t>
  </si>
  <si>
    <r>
      <rPr>
        <sz val="9"/>
        <color rgb="FF000000"/>
        <rFont val="Times New Roman"/>
        <family val="1"/>
      </rPr>
      <t>9</t>
    </r>
    <r>
      <rPr>
        <sz val="9"/>
        <color rgb="FF000000"/>
        <rFont val="Times New Roman"/>
        <family val="1"/>
      </rPr>
      <t>2</t>
    </r>
    <r>
      <rPr>
        <sz val="9"/>
        <color rgb="FF000000"/>
        <rFont val="Times New Roman"/>
        <family val="1"/>
      </rPr>
      <t>.</t>
    </r>
    <r>
      <rPr>
        <sz val="9"/>
        <color rgb="FF000000"/>
        <rFont val="Times New Roman"/>
        <family val="1"/>
      </rPr>
      <t>0</t>
    </r>
    <r>
      <rPr>
        <sz val="9"/>
        <color rgb="FF000000"/>
        <rFont val="Times New Roman"/>
        <family val="1"/>
      </rPr>
      <t>0</t>
    </r>
  </si>
  <si>
    <t>PCC Ceramic for mosaic installation in toilet and corridor floor (5 cm thick)</t>
  </si>
  <si>
    <r>
      <rPr>
        <sz val="9"/>
        <color rgb="FF000000"/>
        <rFont val="Times New Roman"/>
        <family val="1"/>
      </rPr>
      <t>1</t>
    </r>
    <r>
      <rPr>
        <sz val="9"/>
        <color rgb="FF000000"/>
        <rFont val="Times New Roman"/>
        <family val="1"/>
      </rPr>
      <t>.</t>
    </r>
    <r>
      <rPr>
        <sz val="9"/>
        <color rgb="FF000000"/>
        <rFont val="Times New Roman"/>
        <family val="1"/>
      </rPr>
      <t>8</t>
    </r>
    <r>
      <rPr>
        <sz val="9"/>
        <color rgb="FF000000"/>
        <rFont val="Times New Roman"/>
        <family val="1"/>
      </rPr>
      <t>3</t>
    </r>
  </si>
  <si>
    <t>Ceramic work on floor inside the toilets according to drawing and all required activities</t>
  </si>
  <si>
    <r>
      <rPr>
        <sz val="9"/>
        <color rgb="FF000000"/>
        <rFont val="Times New Roman"/>
        <family val="1"/>
      </rPr>
      <t>4</t>
    </r>
    <r>
      <rPr>
        <sz val="9"/>
        <color rgb="FF000000"/>
        <rFont val="Times New Roman"/>
        <family val="1"/>
      </rPr>
      <t>3</t>
    </r>
    <r>
      <rPr>
        <sz val="9"/>
        <color rgb="FF000000"/>
        <rFont val="Times New Roman"/>
        <family val="1"/>
      </rPr>
      <t>.</t>
    </r>
    <r>
      <rPr>
        <sz val="9"/>
        <color rgb="FF000000"/>
        <rFont val="Times New Roman"/>
        <family val="1"/>
      </rPr>
      <t>0</t>
    </r>
    <r>
      <rPr>
        <sz val="9"/>
        <color rgb="FF000000"/>
        <rFont val="Times New Roman"/>
        <family val="1"/>
      </rPr>
      <t>0</t>
    </r>
  </si>
  <si>
    <t>Skirt Tile installation in the corridor wall with 10CM
height and 1.5CM thick</t>
  </si>
  <si>
    <r>
      <rPr>
        <sz val="9"/>
        <color rgb="FF000000"/>
        <rFont val="Times New Roman"/>
        <family val="1"/>
      </rPr>
      <t>M/L</t>
    </r>
  </si>
  <si>
    <r>
      <rPr>
        <sz val="9"/>
        <color rgb="FF000000"/>
        <rFont val="Times New Roman"/>
        <family val="1"/>
      </rPr>
      <t>2</t>
    </r>
    <r>
      <rPr>
        <sz val="9"/>
        <color rgb="FF000000"/>
        <rFont val="Times New Roman"/>
        <family val="1"/>
      </rPr>
      <t>2</t>
    </r>
    <r>
      <rPr>
        <sz val="9"/>
        <color rgb="FF000000"/>
        <rFont val="Times New Roman"/>
        <family val="1"/>
      </rPr>
      <t>.</t>
    </r>
    <r>
      <rPr>
        <sz val="9"/>
        <color rgb="FF000000"/>
        <rFont val="Times New Roman"/>
        <family val="1"/>
      </rPr>
      <t>6</t>
    </r>
    <r>
      <rPr>
        <sz val="9"/>
        <color rgb="FF000000"/>
        <rFont val="Times New Roman"/>
        <family val="1"/>
      </rPr>
      <t>6</t>
    </r>
  </si>
  <si>
    <t>Roofing work (wooden pole &amp; wooden board 3cm from Russian best quality wood and installation of Iron sheet) and roof downspout according to drawing and all required activities</t>
  </si>
  <si>
    <r>
      <rPr>
        <sz val="9"/>
        <color rgb="FF000000"/>
        <rFont val="Times New Roman"/>
        <family val="1"/>
      </rPr>
      <t>6</t>
    </r>
    <r>
      <rPr>
        <sz val="9"/>
        <color rgb="FF000000"/>
        <rFont val="Times New Roman"/>
        <family val="1"/>
      </rPr>
      <t>5</t>
    </r>
    <r>
      <rPr>
        <sz val="9"/>
        <color rgb="FF000000"/>
        <rFont val="Times New Roman"/>
        <family val="1"/>
      </rPr>
      <t>.</t>
    </r>
    <r>
      <rPr>
        <sz val="9"/>
        <color rgb="FF000000"/>
        <rFont val="Times New Roman"/>
        <family val="1"/>
      </rPr>
      <t>5</t>
    </r>
    <r>
      <rPr>
        <sz val="9"/>
        <color rgb="FF000000"/>
        <rFont val="Times New Roman"/>
        <family val="1"/>
      </rPr>
      <t>0</t>
    </r>
  </si>
  <si>
    <t>Supply and installation GI sheet roof downspout of size (12x8)cm</t>
  </si>
  <si>
    <r>
      <rPr>
        <sz val="9"/>
        <color rgb="FF000000"/>
        <rFont val="Times New Roman"/>
        <family val="1"/>
      </rPr>
      <t>M</t>
    </r>
  </si>
  <si>
    <r>
      <rPr>
        <sz val="9"/>
        <color rgb="FF000000"/>
        <rFont val="Times New Roman"/>
        <family val="1"/>
      </rPr>
      <t>24</t>
    </r>
  </si>
  <si>
    <t>Inside Painting with 60% Plastic Emulsion with 3 coats with all required activities</t>
  </si>
  <si>
    <r>
      <rPr>
        <sz val="9"/>
        <color rgb="FF000000"/>
        <rFont val="Times New Roman"/>
        <family val="1"/>
      </rPr>
      <t>1</t>
    </r>
    <r>
      <rPr>
        <sz val="9"/>
        <color rgb="FF000000"/>
        <rFont val="Times New Roman"/>
        <family val="1"/>
      </rPr>
      <t>3</t>
    </r>
    <r>
      <rPr>
        <sz val="9"/>
        <color rgb="FF000000"/>
        <rFont val="Times New Roman"/>
        <family val="1"/>
      </rPr>
      <t>5</t>
    </r>
    <r>
      <rPr>
        <sz val="9"/>
        <color rgb="FF000000"/>
        <rFont val="Times New Roman"/>
        <family val="1"/>
      </rPr>
      <t>.</t>
    </r>
    <r>
      <rPr>
        <sz val="9"/>
        <color rgb="FF000000"/>
        <rFont val="Times New Roman"/>
        <family val="1"/>
      </rPr>
      <t>0</t>
    </r>
    <r>
      <rPr>
        <sz val="9"/>
        <color rgb="FF000000"/>
        <rFont val="Times New Roman"/>
        <family val="1"/>
      </rPr>
      <t>0</t>
    </r>
  </si>
  <si>
    <t>Outside Painting with 100% Plastic Emulsion with 3 coats with all required activities</t>
  </si>
  <si>
    <t>Preparing &amp; installation steel  doors with  anti rust &amp; painting and installation of Glass at top of the door with all required activities according to drawings</t>
  </si>
  <si>
    <t>Preparation &amp; Installation of Steel handrail with anti rust &amp; painting according to drawing &amp; all required activities</t>
  </si>
  <si>
    <r>
      <rPr>
        <sz val="9"/>
        <color rgb="FF000000"/>
        <rFont val="Times New Roman"/>
        <family val="1"/>
      </rPr>
      <t>1</t>
    </r>
    <r>
      <rPr>
        <sz val="9"/>
        <color rgb="FF000000"/>
        <rFont val="Times New Roman"/>
        <family val="1"/>
      </rPr>
      <t>1</t>
    </r>
    <r>
      <rPr>
        <sz val="9"/>
        <color rgb="FF000000"/>
        <rFont val="Times New Roman"/>
        <family val="1"/>
      </rPr>
      <t>.</t>
    </r>
    <r>
      <rPr>
        <sz val="9"/>
        <color rgb="FF000000"/>
        <rFont val="Times New Roman"/>
        <family val="1"/>
      </rPr>
      <t>8</t>
    </r>
    <r>
      <rPr>
        <sz val="9"/>
        <color rgb="FF000000"/>
        <rFont val="Times New Roman"/>
        <family val="1"/>
      </rPr>
      <t>0</t>
    </r>
  </si>
  <si>
    <t>Provide and installation of Individual hang in each latrine, according to drawing</t>
  </si>
  <si>
    <r>
      <rPr>
        <sz val="9"/>
        <color rgb="FF000000"/>
        <rFont val="Times New Roman"/>
        <family val="1"/>
      </rPr>
      <t>E</t>
    </r>
    <r>
      <rPr>
        <sz val="9"/>
        <color rgb="FF000000"/>
        <rFont val="Times New Roman"/>
        <family val="1"/>
      </rPr>
      <t>a</t>
    </r>
    <r>
      <rPr>
        <sz val="9"/>
        <color rgb="FF000000"/>
        <rFont val="Times New Roman"/>
        <family val="1"/>
      </rPr>
      <t>c</t>
    </r>
    <r>
      <rPr>
        <sz val="9"/>
        <color rgb="FF000000"/>
        <rFont val="Times New Roman"/>
        <family val="1"/>
      </rPr>
      <t>h</t>
    </r>
  </si>
  <si>
    <r>
      <rPr>
        <sz val="9"/>
        <color rgb="FF000000"/>
        <rFont val="Times New Roman"/>
        <family val="1"/>
      </rPr>
      <t>1</t>
    </r>
    <r>
      <rPr>
        <sz val="9"/>
        <color rgb="FF000000"/>
        <rFont val="Times New Roman"/>
        <family val="1"/>
      </rPr>
      <t>0</t>
    </r>
    <r>
      <rPr>
        <sz val="9"/>
        <color rgb="FF000000"/>
        <rFont val="Times New Roman"/>
        <family val="1"/>
      </rPr>
      <t>.</t>
    </r>
    <r>
      <rPr>
        <sz val="9"/>
        <color rgb="FF000000"/>
        <rFont val="Times New Roman"/>
        <family val="1"/>
      </rPr>
      <t>0</t>
    </r>
    <r>
      <rPr>
        <sz val="9"/>
        <color rgb="FF000000"/>
        <rFont val="Times New Roman"/>
        <family val="1"/>
      </rPr>
      <t>0</t>
    </r>
  </si>
  <si>
    <t>Provide and installation of 87CM grab inside disable's  latrine according to drawing</t>
  </si>
  <si>
    <t>Provide and installation of 100CM grab inside disable's  latrine according to drawing</t>
  </si>
  <si>
    <r>
      <rPr>
        <sz val="9"/>
        <color rgb="FF000000"/>
        <rFont val="Times New Roman"/>
        <family val="1"/>
      </rPr>
      <t>S</t>
    </r>
    <r>
      <rPr>
        <sz val="9"/>
        <color rgb="FF000000"/>
        <rFont val="Times New Roman"/>
        <family val="1"/>
      </rPr>
      <t>e</t>
    </r>
    <r>
      <rPr>
        <sz val="9"/>
        <color rgb="FF000000"/>
        <rFont val="Times New Roman"/>
        <family val="1"/>
      </rPr>
      <t>t</t>
    </r>
  </si>
  <si>
    <t>Provide &amp; installation of English toilet with required activities according to drawing &amp; requirments</t>
  </si>
  <si>
    <t>Provide &amp; installation of Eastern toilet with required activities according to drawing &amp; requirments</t>
  </si>
  <si>
    <t>Provide and installation of Muslim Shower according to drawing with all required activities.</t>
  </si>
  <si>
    <r>
      <rPr>
        <sz val="11"/>
        <color rgb="FF000000"/>
        <rFont val="Times New Roman"/>
        <family val="1"/>
      </rPr>
      <t>Provide and installation of Floor drain 75 mm according to drawing with all required activities</t>
    </r>
  </si>
  <si>
    <r>
      <rPr>
        <sz val="9"/>
        <color rgb="FF000000"/>
        <rFont val="Times New Roman"/>
        <family val="1"/>
      </rPr>
      <t>1</t>
    </r>
    <r>
      <rPr>
        <sz val="9"/>
        <color rgb="FF000000"/>
        <rFont val="Times New Roman"/>
        <family val="1"/>
      </rPr>
      <t>3</t>
    </r>
    <r>
      <rPr>
        <sz val="9"/>
        <color rgb="FF000000"/>
        <rFont val="Times New Roman"/>
        <family val="1"/>
      </rPr>
      <t>.</t>
    </r>
    <r>
      <rPr>
        <sz val="9"/>
        <color rgb="FF000000"/>
        <rFont val="Times New Roman"/>
        <family val="1"/>
      </rPr>
      <t>0</t>
    </r>
    <r>
      <rPr>
        <sz val="9"/>
        <color rgb="FF000000"/>
        <rFont val="Times New Roman"/>
        <family val="1"/>
      </rPr>
      <t>0</t>
    </r>
  </si>
  <si>
    <t>Provide and installation of Gate valve 40 mm</t>
  </si>
  <si>
    <t>Provide and installation of Gate valve 20 mm</t>
  </si>
  <si>
    <t>Each</t>
  </si>
  <si>
    <r>
      <rPr>
        <sz val="11"/>
        <color rgb="FF000000"/>
        <rFont val="Times New Roman"/>
        <family val="1"/>
      </rPr>
      <t>Provide and installation of PVC  Pipe, schedule-40 dia. 20 mm  for water supply according to drawing with all required activities</t>
    </r>
  </si>
  <si>
    <r>
      <rPr>
        <sz val="9"/>
        <color rgb="FF000000"/>
        <rFont val="Times New Roman"/>
        <family val="1"/>
      </rPr>
      <t>LM</t>
    </r>
  </si>
  <si>
    <r>
      <rPr>
        <sz val="9"/>
        <color rgb="FF000000"/>
        <rFont val="Times New Roman"/>
        <family val="1"/>
      </rPr>
      <t>4</t>
    </r>
    <r>
      <rPr>
        <sz val="9"/>
        <color rgb="FF000000"/>
        <rFont val="Times New Roman"/>
        <family val="1"/>
      </rPr>
      <t>5</t>
    </r>
    <r>
      <rPr>
        <sz val="9"/>
        <color rgb="FF000000"/>
        <rFont val="Times New Roman"/>
        <family val="1"/>
      </rPr>
      <t>.</t>
    </r>
    <r>
      <rPr>
        <sz val="9"/>
        <color rgb="FF000000"/>
        <rFont val="Times New Roman"/>
        <family val="1"/>
      </rPr>
      <t>0</t>
    </r>
    <r>
      <rPr>
        <sz val="9"/>
        <color rgb="FF000000"/>
        <rFont val="Times New Roman"/>
        <family val="1"/>
      </rPr>
      <t>0</t>
    </r>
  </si>
  <si>
    <r>
      <rPr>
        <sz val="11"/>
        <color rgb="FF000000"/>
        <rFont val="Times New Roman"/>
        <family val="1"/>
      </rPr>
      <t>Provide and installation of PVC  Pipe, schedule-40 dia. 32 mm  for water supply according to drawing with all required activities</t>
    </r>
  </si>
  <si>
    <r>
      <rPr>
        <sz val="11"/>
        <color rgb="FF000000"/>
        <rFont val="Times New Roman"/>
        <family val="1"/>
      </rPr>
      <t>Provide and installation of PVC  Pipe, schedule-40 dia. 40 mm  for water supply according to drawing with all required activities</t>
    </r>
  </si>
  <si>
    <r>
      <rPr>
        <sz val="9"/>
        <color rgb="FF000000"/>
        <rFont val="Times New Roman"/>
        <family val="1"/>
      </rPr>
      <t>7</t>
    </r>
    <r>
      <rPr>
        <sz val="9"/>
        <color rgb="FF000000"/>
        <rFont val="Times New Roman"/>
        <family val="1"/>
      </rPr>
      <t>.</t>
    </r>
    <r>
      <rPr>
        <sz val="9"/>
        <color rgb="FF000000"/>
        <rFont val="Times New Roman"/>
        <family val="1"/>
      </rPr>
      <t>0</t>
    </r>
    <r>
      <rPr>
        <sz val="9"/>
        <color rgb="FF000000"/>
        <rFont val="Times New Roman"/>
        <family val="1"/>
      </rPr>
      <t>0</t>
    </r>
  </si>
  <si>
    <r>
      <rPr>
        <sz val="11"/>
        <color rgb="FF000000"/>
        <rFont val="Times New Roman"/>
        <family val="1"/>
      </rPr>
      <t>Provide and installation of PVC  elbow, schedule-40 dia. 20 mm  for water supply according to drawing with all required activities</t>
    </r>
  </si>
  <si>
    <r>
      <rPr>
        <sz val="9"/>
        <color rgb="FF000000"/>
        <rFont val="Times New Roman"/>
        <family val="1"/>
      </rPr>
      <t>4</t>
    </r>
    <r>
      <rPr>
        <sz val="9"/>
        <color rgb="FF000000"/>
        <rFont val="Times New Roman"/>
        <family val="1"/>
      </rPr>
      <t>4</t>
    </r>
    <r>
      <rPr>
        <sz val="9"/>
        <color rgb="FF000000"/>
        <rFont val="Times New Roman"/>
        <family val="1"/>
      </rPr>
      <t>.</t>
    </r>
    <r>
      <rPr>
        <sz val="9"/>
        <color rgb="FF000000"/>
        <rFont val="Times New Roman"/>
        <family val="1"/>
      </rPr>
      <t>0</t>
    </r>
    <r>
      <rPr>
        <sz val="9"/>
        <color rgb="FF000000"/>
        <rFont val="Times New Roman"/>
        <family val="1"/>
      </rPr>
      <t>0</t>
    </r>
  </si>
  <si>
    <r>
      <rPr>
        <sz val="11"/>
        <color rgb="FF000000"/>
        <rFont val="Times New Roman"/>
        <family val="1"/>
      </rPr>
      <t>Provide and installation of PVC  elbow, schedule-40 dia. 40 mm  for water supply according to drawing with all required activities</t>
    </r>
  </si>
  <si>
    <r>
      <rPr>
        <sz val="9"/>
        <color rgb="FF000000"/>
        <rFont val="Times New Roman"/>
        <family val="1"/>
      </rPr>
      <t>2</t>
    </r>
    <r>
      <rPr>
        <sz val="9"/>
        <color rgb="FF000000"/>
        <rFont val="Times New Roman"/>
        <family val="1"/>
      </rPr>
      <t>4</t>
    </r>
    <r>
      <rPr>
        <sz val="9"/>
        <color rgb="FF000000"/>
        <rFont val="Times New Roman"/>
        <family val="1"/>
      </rPr>
      <t>.</t>
    </r>
    <r>
      <rPr>
        <sz val="9"/>
        <color rgb="FF000000"/>
        <rFont val="Times New Roman"/>
        <family val="1"/>
      </rPr>
      <t>0</t>
    </r>
    <r>
      <rPr>
        <sz val="9"/>
        <color rgb="FF000000"/>
        <rFont val="Times New Roman"/>
        <family val="1"/>
      </rPr>
      <t>0</t>
    </r>
  </si>
  <si>
    <t>Provide and installation of PVC  Tee, schedule-40 dia. 32 mm  for water supply according to drawing with all required activities</t>
  </si>
  <si>
    <t>Provide and installation of Reducer PVC, schedule-
40  dia. 32x20 mm  for water supply according to drawing with all required activities</t>
  </si>
  <si>
    <r>
      <rPr>
        <sz val="11"/>
        <color rgb="FF000000"/>
        <rFont val="Times New Roman"/>
        <family val="1"/>
      </rPr>
      <t>Provide and installation of Reducer PVC, schedule-
40  dia. 32x40 mm  for water supply according to drawing with all required activities</t>
    </r>
  </si>
  <si>
    <r>
      <rPr>
        <sz val="11"/>
        <color rgb="FF000000"/>
        <rFont val="Times New Roman"/>
        <family val="1"/>
      </rPr>
      <t>Provide and installation of PVC  Pipe, schedule-40 dia. 100 mm  for Sewer system according to drawing with all required activities</t>
    </r>
  </si>
  <si>
    <r>
      <rPr>
        <sz val="9"/>
        <color rgb="FF000000"/>
        <rFont val="Times New Roman"/>
        <family val="1"/>
      </rPr>
      <t>3</t>
    </r>
    <r>
      <rPr>
        <sz val="9"/>
        <color rgb="FF000000"/>
        <rFont val="Times New Roman"/>
        <family val="1"/>
      </rPr>
      <t>6</t>
    </r>
    <r>
      <rPr>
        <sz val="9"/>
        <color rgb="FF000000"/>
        <rFont val="Times New Roman"/>
        <family val="1"/>
      </rPr>
      <t>.</t>
    </r>
    <r>
      <rPr>
        <sz val="9"/>
        <color rgb="FF000000"/>
        <rFont val="Times New Roman"/>
        <family val="1"/>
      </rPr>
      <t>0</t>
    </r>
    <r>
      <rPr>
        <sz val="9"/>
        <color rgb="FF000000"/>
        <rFont val="Times New Roman"/>
        <family val="1"/>
      </rPr>
      <t>0</t>
    </r>
  </si>
  <si>
    <r>
      <rPr>
        <sz val="11"/>
        <color rgb="FF000000"/>
        <rFont val="Times New Roman"/>
        <family val="1"/>
      </rPr>
      <t>Provide and installation of PVC  Pipe, schedule-40 dia. 75 mm  for Sewer system according to drawing with all required activities</t>
    </r>
  </si>
  <si>
    <r>
      <rPr>
        <sz val="9"/>
        <color rgb="FF000000"/>
        <rFont val="Times New Roman"/>
        <family val="1"/>
      </rPr>
      <t>3</t>
    </r>
    <r>
      <rPr>
        <sz val="9"/>
        <color rgb="FF000000"/>
        <rFont val="Times New Roman"/>
        <family val="1"/>
      </rPr>
      <t>0</t>
    </r>
    <r>
      <rPr>
        <sz val="9"/>
        <color rgb="FF000000"/>
        <rFont val="Times New Roman"/>
        <family val="1"/>
      </rPr>
      <t>.</t>
    </r>
    <r>
      <rPr>
        <sz val="9"/>
        <color rgb="FF000000"/>
        <rFont val="Times New Roman"/>
        <family val="1"/>
      </rPr>
      <t>0</t>
    </r>
    <r>
      <rPr>
        <sz val="9"/>
        <color rgb="FF000000"/>
        <rFont val="Times New Roman"/>
        <family val="1"/>
      </rPr>
      <t>0</t>
    </r>
  </si>
  <si>
    <r>
      <rPr>
        <sz val="11"/>
        <color rgb="FF000000"/>
        <rFont val="Times New Roman"/>
        <family val="1"/>
      </rPr>
      <t>PVC  elbow 45°, schedule-40  dia. 100 mm  for sewer system according to drawing with all required activities</t>
    </r>
  </si>
  <si>
    <r>
      <rPr>
        <sz val="9"/>
        <color rgb="FF000000"/>
        <rFont val="Times New Roman"/>
        <family val="1"/>
      </rPr>
      <t>4</t>
    </r>
    <r>
      <rPr>
        <sz val="9"/>
        <color rgb="FF000000"/>
        <rFont val="Times New Roman"/>
        <family val="1"/>
      </rPr>
      <t>7</t>
    </r>
    <r>
      <rPr>
        <sz val="9"/>
        <color rgb="FF000000"/>
        <rFont val="Times New Roman"/>
        <family val="1"/>
      </rPr>
      <t>.</t>
    </r>
    <r>
      <rPr>
        <sz val="9"/>
        <color rgb="FF000000"/>
        <rFont val="Times New Roman"/>
        <family val="1"/>
      </rPr>
      <t>0</t>
    </r>
    <r>
      <rPr>
        <sz val="9"/>
        <color rgb="FF000000"/>
        <rFont val="Times New Roman"/>
        <family val="1"/>
      </rPr>
      <t>0</t>
    </r>
  </si>
  <si>
    <t>Provide and installation of Double Y</t>
  </si>
  <si>
    <r>
      <rPr>
        <sz val="11"/>
        <color rgb="FF000000"/>
        <rFont val="Times New Roman"/>
        <family val="1"/>
      </rPr>
      <t>Provide and installation of PVC  Pipe, schedule-40 dia. 50 mm  for vent system according to drawing with all required activities</t>
    </r>
  </si>
  <si>
    <r>
      <rPr>
        <sz val="11"/>
        <color rgb="FF000000"/>
        <rFont val="Times New Roman"/>
        <family val="1"/>
      </rPr>
      <t>Provide and installation of PVC  elbow 90°, schedule-40  dia. 50 mm  for vent system according to drawing with all required activities</t>
    </r>
  </si>
  <si>
    <r>
      <rPr>
        <sz val="9"/>
        <color rgb="FF000000"/>
        <rFont val="Times New Roman"/>
        <family val="1"/>
      </rPr>
      <t>1</t>
    </r>
    <r>
      <rPr>
        <sz val="9"/>
        <color rgb="FF000000"/>
        <rFont val="Times New Roman"/>
        <family val="1"/>
      </rPr>
      <t>2</t>
    </r>
    <r>
      <rPr>
        <sz val="9"/>
        <color rgb="FF000000"/>
        <rFont val="Times New Roman"/>
        <family val="1"/>
      </rPr>
      <t>.</t>
    </r>
    <r>
      <rPr>
        <sz val="9"/>
        <color rgb="FF000000"/>
        <rFont val="Times New Roman"/>
        <family val="1"/>
      </rPr>
      <t>0</t>
    </r>
    <r>
      <rPr>
        <sz val="9"/>
        <color rgb="FF000000"/>
        <rFont val="Times New Roman"/>
        <family val="1"/>
      </rPr>
      <t>0</t>
    </r>
  </si>
  <si>
    <r>
      <rPr>
        <sz val="11"/>
        <color rgb="FF000000"/>
        <rFont val="Times New Roman"/>
        <family val="1"/>
      </rPr>
      <t>Provide and installation of PVC  Tee, schedule-40 dia. 50 mm  for vent system according to drawing with all required activities</t>
    </r>
  </si>
  <si>
    <r>
      <rPr>
        <sz val="9"/>
        <color rgb="FF000000"/>
        <rFont val="Times New Roman"/>
        <family val="1"/>
      </rPr>
      <t>2</t>
    </r>
    <r>
      <rPr>
        <sz val="9"/>
        <color rgb="FF000000"/>
        <rFont val="Times New Roman"/>
        <family val="1"/>
      </rPr>
      <t>0</t>
    </r>
    <r>
      <rPr>
        <sz val="9"/>
        <color rgb="FF000000"/>
        <rFont val="Times New Roman"/>
        <family val="1"/>
      </rPr>
      <t>.</t>
    </r>
    <r>
      <rPr>
        <sz val="9"/>
        <color rgb="FF000000"/>
        <rFont val="Times New Roman"/>
        <family val="1"/>
      </rPr>
      <t>0</t>
    </r>
    <r>
      <rPr>
        <sz val="9"/>
        <color rgb="FF000000"/>
        <rFont val="Times New Roman"/>
        <family val="1"/>
      </rPr>
      <t>0</t>
    </r>
  </si>
  <si>
    <t>providing and installing MHM room-related tools according to the drawing</t>
  </si>
  <si>
    <r>
      <rPr>
        <sz val="9"/>
        <color rgb="FF000000"/>
        <rFont val="Times New Roman"/>
        <family val="1"/>
      </rPr>
      <t>L</t>
    </r>
    <r>
      <rPr>
        <sz val="9"/>
        <color rgb="FF000000"/>
        <rFont val="Times New Roman"/>
        <family val="1"/>
      </rPr>
      <t>/</t>
    </r>
    <r>
      <rPr>
        <sz val="9"/>
        <color rgb="FF000000"/>
        <rFont val="Times New Roman"/>
        <family val="1"/>
      </rPr>
      <t>S</t>
    </r>
  </si>
  <si>
    <r>
      <rPr>
        <sz val="11"/>
        <color rgb="FF000000"/>
        <rFont val="Times New Roman"/>
        <family val="1"/>
      </rPr>
      <t>Instructions for proper usage, how to keep latrine clean and follow up of hygiene message in corridor of latrine, prepare &amp; installation of project board</t>
    </r>
  </si>
  <si>
    <r>
      <rPr>
        <sz val="11"/>
        <color rgb="FF000000"/>
        <rFont val="Times New Roman"/>
        <family val="1"/>
      </rPr>
      <t>Provide and installation of two good quality Exhaust fans 30x30 cm at carridor hall, one each side as per given drawing</t>
    </r>
  </si>
  <si>
    <r>
      <rPr>
        <sz val="9"/>
        <color rgb="FF000000"/>
        <rFont val="Times New Roman"/>
        <family val="1"/>
      </rPr>
      <t>No</t>
    </r>
  </si>
  <si>
    <r>
      <rPr>
        <sz val="9"/>
        <color rgb="FF000000"/>
        <rFont val="Times New Roman"/>
        <family val="1"/>
      </rPr>
      <t>2</t>
    </r>
    <r>
      <rPr>
        <sz val="9"/>
        <color rgb="FF000000"/>
        <rFont val="Times New Roman"/>
        <family val="1"/>
      </rPr>
      <t>.</t>
    </r>
    <r>
      <rPr>
        <sz val="9"/>
        <color rgb="FF000000"/>
        <rFont val="Times New Roman"/>
        <family val="1"/>
      </rPr>
      <t>0</t>
    </r>
    <r>
      <rPr>
        <sz val="9"/>
        <color rgb="FF000000"/>
        <rFont val="Times New Roman"/>
        <family val="1"/>
      </rPr>
      <t>0</t>
    </r>
  </si>
  <si>
    <r>
      <rPr>
        <sz val="11"/>
        <color rgb="FF000000"/>
        <rFont val="Times New Roman"/>
        <family val="1"/>
      </rPr>
      <t>Site Cleaning and disposal of material after completion of the project</t>
    </r>
  </si>
  <si>
    <t xml:space="preserve">BoQ of quantity for electrical equipment for  9+1=10 chambermale flush toilets with 80 meters water well </t>
  </si>
  <si>
    <r>
      <rPr>
        <b/>
        <sz val="11"/>
        <color theme="1"/>
        <rFont val="Times New Roman"/>
        <family val="1"/>
      </rPr>
      <t>Prevision and installation of</t>
    </r>
    <r>
      <rPr>
        <sz val="11"/>
        <color theme="1"/>
        <rFont val="Times New Roman"/>
        <family val="1"/>
      </rPr>
      <t xml:space="preserve"> : flashmounted light with fixture LED24 watt waterproof  of good quality according to the drawing with all necessary works. </t>
    </r>
  </si>
  <si>
    <r>
      <rPr>
        <b/>
        <sz val="11"/>
        <color theme="1"/>
        <rFont val="Times New Roman"/>
        <family val="1"/>
      </rPr>
      <t xml:space="preserve">Prevision and installation of : </t>
    </r>
    <r>
      <rPr>
        <sz val="11"/>
        <color theme="1"/>
        <rFont val="Times New Roman"/>
        <family val="1"/>
      </rPr>
      <t>One pole switch (under plaster) 10 AMP, 1PH High quality according to the drawing with all necessary works.</t>
    </r>
  </si>
  <si>
    <r>
      <rPr>
        <b/>
        <sz val="11"/>
        <color theme="1"/>
        <rFont val="Times New Roman"/>
        <family val="1"/>
      </rPr>
      <t>Prevision and installation of:</t>
    </r>
    <r>
      <rPr>
        <sz val="11"/>
        <color theme="1"/>
        <rFont val="Times New Roman"/>
        <family val="1"/>
      </rPr>
      <t xml:space="preserve">  Socket outlet,single phase  20AMP High quality according to the drawing with all necessary works.</t>
    </r>
  </si>
  <si>
    <r>
      <rPr>
        <b/>
        <sz val="11"/>
        <color theme="1"/>
        <rFont val="Times New Roman"/>
        <family val="1"/>
      </rPr>
      <t xml:space="preserve">Prevision and installation of : </t>
    </r>
    <r>
      <rPr>
        <sz val="11"/>
        <color theme="1"/>
        <rFont val="Times New Roman"/>
        <family val="1"/>
      </rPr>
      <t xml:space="preserve"> wire 1x4mm2  High quality according to the drawing with all necessary works.</t>
    </r>
  </si>
  <si>
    <r>
      <rPr>
        <b/>
        <sz val="11"/>
        <color theme="1"/>
        <rFont val="Times New Roman"/>
        <family val="1"/>
      </rPr>
      <t xml:space="preserve">Prevision and installation of : </t>
    </r>
    <r>
      <rPr>
        <sz val="11"/>
        <color theme="1"/>
        <rFont val="Times New Roman"/>
        <family val="1"/>
      </rPr>
      <t xml:space="preserve"> PVC conduit 1 inch (pipe) High quality according to the drawing with all necessary works.</t>
    </r>
  </si>
  <si>
    <r>
      <rPr>
        <b/>
        <sz val="11"/>
        <color theme="1"/>
        <rFont val="Times New Roman"/>
        <family val="1"/>
      </rPr>
      <t xml:space="preserve">Prevision and installation of : </t>
    </r>
    <r>
      <rPr>
        <sz val="11"/>
        <color theme="1"/>
        <rFont val="Times New Roman"/>
        <family val="1"/>
      </rPr>
      <t xml:space="preserve">  PVC ceiling joint box small size  High quality according to the drawing with all necessary works.</t>
    </r>
  </si>
  <si>
    <r>
      <rPr>
        <b/>
        <sz val="11"/>
        <color theme="1"/>
        <rFont val="Times New Roman"/>
        <family val="1"/>
      </rPr>
      <t>Prevision and installation of:</t>
    </r>
    <r>
      <rPr>
        <sz val="11"/>
        <color theme="1"/>
        <rFont val="Times New Roman"/>
        <family val="1"/>
      </rPr>
      <t xml:space="preserve">   automatic fous 20 amp High quality according to the drawing with all necessary works.</t>
    </r>
  </si>
  <si>
    <r>
      <rPr>
        <b/>
        <sz val="11"/>
        <color theme="1"/>
        <rFont val="Times New Roman"/>
        <family val="1"/>
      </rPr>
      <t xml:space="preserve">Prevision and installation of: </t>
    </r>
    <r>
      <rPr>
        <sz val="11"/>
        <color theme="1"/>
        <rFont val="Times New Roman"/>
        <family val="1"/>
      </rPr>
      <t>Chinese solar panel 550 watt multi-crystalline High quality according to the drawing with all necessary works.</t>
    </r>
  </si>
  <si>
    <r>
      <rPr>
        <b/>
        <sz val="11"/>
        <color theme="1"/>
        <rFont val="Times New Roman"/>
        <family val="1"/>
      </rPr>
      <t xml:space="preserve">Prevision and installation of: </t>
    </r>
    <r>
      <rPr>
        <sz val="11"/>
        <color theme="1"/>
        <rFont val="Times New Roman"/>
        <family val="1"/>
      </rPr>
      <t>Chinese hybrid 5.5 kw High quality according to the drawing with all necessary works.</t>
    </r>
  </si>
  <si>
    <r>
      <rPr>
        <b/>
        <sz val="11"/>
        <color theme="1"/>
        <rFont val="Times New Roman"/>
        <family val="1"/>
      </rPr>
      <t xml:space="preserve">Prevision and installation of: a </t>
    </r>
    <r>
      <rPr>
        <sz val="11"/>
        <color theme="1"/>
        <rFont val="Times New Roman"/>
        <family val="1"/>
      </rPr>
      <t>lead acid battery 200 amp for a solar system made in Thailand  High quality according to the drawing with all necessary works.</t>
    </r>
  </si>
  <si>
    <r>
      <rPr>
        <b/>
        <sz val="11"/>
        <color theme="1"/>
        <rFont val="Times New Roman"/>
        <family val="1"/>
      </rPr>
      <t xml:space="preserve">Prevision and installation of: </t>
    </r>
    <r>
      <rPr>
        <sz val="11"/>
        <color theme="1"/>
        <rFont val="Times New Roman"/>
        <family val="1"/>
      </rPr>
      <t>WIRE 1(3X4) mm2( COPPER) from water pump switch to water pump , High quality according to the drawing with all necessary works.</t>
    </r>
  </si>
  <si>
    <r>
      <rPr>
        <b/>
        <sz val="11"/>
        <color theme="1"/>
        <rFont val="Times New Roman"/>
        <family val="1"/>
      </rPr>
      <t xml:space="preserve">Prevision and installation of: </t>
    </r>
    <r>
      <rPr>
        <sz val="11"/>
        <color theme="1"/>
        <rFont val="Times New Roman"/>
        <family val="1"/>
      </rPr>
      <t>WIRE 1x10 mm2( COPPER) from solar panel to battery , High quality according to the drawing with all necessary works.</t>
    </r>
  </si>
  <si>
    <r>
      <rPr>
        <b/>
        <sz val="11"/>
        <color theme="1"/>
        <rFont val="Times New Roman"/>
        <family val="1"/>
      </rPr>
      <t xml:space="preserve">Prevision and installation of </t>
    </r>
    <r>
      <rPr>
        <sz val="11"/>
        <color theme="1"/>
        <rFont val="Times New Roman"/>
        <family val="1"/>
      </rPr>
      <t>WIRE 1(2x4) mm2( COPPER) from the inverter to wiring of swich, High quality according to the drawing with all necessary works.</t>
    </r>
  </si>
  <si>
    <r>
      <rPr>
        <b/>
        <sz val="11"/>
        <color theme="1"/>
        <rFont val="Times New Roman"/>
        <family val="1"/>
      </rPr>
      <t xml:space="preserve">Prevision and installation of: </t>
    </r>
    <r>
      <rPr>
        <sz val="11"/>
        <color theme="1"/>
        <rFont val="Times New Roman"/>
        <family val="1"/>
      </rPr>
      <t>grounding rod 3-meter length 20 mm copper High quality according to the drawing with all necessary works.</t>
    </r>
  </si>
  <si>
    <t>Prevision and installation of : lighting protection rod 1.5 M length 19 mm copper High quality according to the drawing with all necessary works.</t>
  </si>
  <si>
    <r>
      <rPr>
        <b/>
        <sz val="11"/>
        <color theme="1"/>
        <rFont val="Times New Roman"/>
        <family val="1"/>
      </rPr>
      <t xml:space="preserve">Prevision and installation of : a </t>
    </r>
    <r>
      <rPr>
        <sz val="11"/>
        <color theme="1"/>
        <rFont val="Times New Roman"/>
        <family val="1"/>
      </rPr>
      <t>steel frame for solar panel high quality according to the drawing with all necessary works.</t>
    </r>
  </si>
  <si>
    <t>7G</t>
  </si>
  <si>
    <t>BOQ for Boundary Wall( 266M)</t>
  </si>
  <si>
    <t>Excavation of foundation of surrounding wall based on the design and specification with all required activities</t>
  </si>
  <si>
    <r>
      <t>m</t>
    </r>
    <r>
      <rPr>
        <vertAlign val="superscript"/>
        <sz val="11"/>
        <rFont val="Times New Roman"/>
        <family val="1"/>
      </rPr>
      <t>3</t>
    </r>
  </si>
  <si>
    <t>Stone masonry in foundation of Surrounding wall with M250 ,  with 1:5 based on the design and specification with all required activities:</t>
  </si>
  <si>
    <t>Stone masonry in (Kursy) and above foundation of Surrounding wall with M250 ,  with 1:5 based on the design and specification with all required activities:</t>
  </si>
  <si>
    <t>Pointing with ( M-400,MIX -1:3 ) cement mortar with all requirments.</t>
  </si>
  <si>
    <t>m2</t>
  </si>
  <si>
    <t>PCC on the top of stone masonry and Coping With M150 based on the design and specification and all required activities:</t>
  </si>
  <si>
    <t>Burnt Brick masonry of surrounding wall with (M-400,mix- 1:3) based on the design and specification and all required activities</t>
  </si>
  <si>
    <t>Plasterwork of the walls on  both sides smooth finishing (M-400, mix- 1:3)  and specification and all required activities</t>
  </si>
  <si>
    <t>Painting of surrounding wall 3 coats weathersheet and all required activities.</t>
  </si>
  <si>
    <t>Sub-Total  of  Boundary wall</t>
  </si>
  <si>
    <t>8H</t>
  </si>
  <si>
    <t>BoQ for New Bore well ( 80 M )</t>
  </si>
  <si>
    <t xml:space="preserve">Drilling of Borewell (D=12inch) with all reauirements </t>
  </si>
  <si>
    <t>M</t>
  </si>
  <si>
    <t xml:space="preserve">Excavation of foundation in Grade 3 land with all reauiments. </t>
  </si>
  <si>
    <t>M3</t>
  </si>
  <si>
    <t xml:space="preserve">providing and installation of pvc pipe(dia=8inch, schedule 80)all reauired work </t>
  </si>
  <si>
    <t xml:space="preserve">installation of pvc filter pipe(dia=8inch, schedule 80)all reauired work </t>
  </si>
  <si>
    <t xml:space="preserve">providing and installation of PE pipe(dia=1.3inch) with all fittings and reauired work </t>
  </si>
  <si>
    <t xml:space="preserve">providing and installation of one phase water pump-best quality 1.5kw with 1.3 inch diameter and H=100 m and all </t>
  </si>
  <si>
    <t>Set</t>
  </si>
  <si>
    <t>providing and installation of best quality wire 1 (3x6) mm2 with all reauired work</t>
  </si>
  <si>
    <t xml:space="preserve">providing and installation of air relief valve best quality with necessary fitting and all reauirements </t>
  </si>
  <si>
    <t xml:space="preserve">providing and installation of gate valve dia 1.3 inch best quality with all requirements </t>
  </si>
  <si>
    <t xml:space="preserve">providing installation of elbow(dia=2inch) best quality with all requirements </t>
  </si>
  <si>
    <t>providing and installation of check valve(dia=1.3inch) best quality with all reauirements</t>
  </si>
  <si>
    <t>providing and pouring of clay around of casina pipe with all reauirements</t>
  </si>
  <si>
    <t>providing and pouring of gravel around the filter pipe with all reauirements</t>
  </si>
  <si>
    <t xml:space="preserve">providing and pouring of gravel for sufa with all reauirements </t>
  </si>
  <si>
    <t xml:space="preserve">providing and pouring of pee mix 1 :2:4 for sufa with all reaurment </t>
  </si>
  <si>
    <t xml:space="preserve">well delopment ( with one of the followingTechniques : Hydro-jetting , surge blocksor air development </t>
  </si>
  <si>
    <t>Ls</t>
  </si>
  <si>
    <t xml:space="preserve">Sub-Total Cost for  Bore well (Afs) </t>
  </si>
  <si>
    <t>9I</t>
  </si>
  <si>
    <t>BOQ for Main Gate</t>
  </si>
  <si>
    <t>Foundation Excavation of Column: in ordinary soil including disposal of surplus material up to a maximum distance or as directed by the site engineer.</t>
  </si>
  <si>
    <t>RCC (M200): including reinforcement &amp; shuttering (footing, column) based on the design and specification with all required activities</t>
  </si>
  <si>
    <t>PCC (M150): Supplying, placing, curing PCC as per specification and to the complete satisfaction of the site engineer.</t>
  </si>
  <si>
    <t>Prepare of steel doors are way and two way with all necessary requirment</t>
  </si>
  <si>
    <t>plastering of columns mix 1:3 all necessary requirment</t>
  </si>
  <si>
    <t>panting with 100% plastic of column all requirments</t>
  </si>
  <si>
    <t>Oil painting of  doors
(3 coats) all Necessary Requirements.</t>
  </si>
  <si>
    <t>Water resistant bulb: Supply and installation of bulb   based on the design and specification with all required activities</t>
  </si>
  <si>
    <t>Sub-Total  of  Main Gate</t>
  </si>
  <si>
    <t>10j</t>
  </si>
  <si>
    <t xml:space="preserve">BoQ for Hand Washing Facility Type-I  without Hand pump  </t>
  </si>
  <si>
    <t xml:space="preserve">Excavation of foundation  for hand washing facilty  in medium Land  according to drawing  with transportation and all required activities. </t>
  </si>
  <si>
    <r>
      <t>m</t>
    </r>
    <r>
      <rPr>
        <vertAlign val="superscript"/>
        <sz val="10"/>
        <rFont val="Times New Roman"/>
        <family val="1"/>
      </rPr>
      <t>3</t>
    </r>
  </si>
  <si>
    <t xml:space="preserve">Filling for floor with gravel including compaction and all required activities according to the drawings. </t>
  </si>
  <si>
    <t xml:space="preserve">PCC M 150 (1:2:4) for Floor shuttering foundations according to the drawing with all required activities.  </t>
  </si>
  <si>
    <t>Provision of water tank stand from profile 40x60mm T=2mm  with all required activities according to the drawing</t>
  </si>
  <si>
    <r>
      <t>m</t>
    </r>
    <r>
      <rPr>
        <vertAlign val="superscript"/>
        <sz val="10"/>
        <rFont val="Times New Roman"/>
        <family val="1"/>
      </rPr>
      <t>2</t>
    </r>
  </si>
  <si>
    <t>Provision and Installation of Shelter for handwashing facility with profile pipe frame and  iron sheet 20G and Irone pialer dia =3 inch with all required activities according to the drawing</t>
  </si>
  <si>
    <t xml:space="preserve">Provision and installation of Irone(GI) water reservoir, with 1000 Lit capacity and covering it with fiber glass parachute and connection with flush toilets pipe with all required activities and tools.    </t>
  </si>
  <si>
    <t>No</t>
  </si>
  <si>
    <t xml:space="preserve">Provide and install of GI Pipe dia= 4inch for handwash facility with all fitting accordin to the drawing with all required.  </t>
  </si>
  <si>
    <t>m</t>
  </si>
  <si>
    <t xml:space="preserve">Provide and install of GI Pipe dia= 2inch for stand of handwash facility with all fitting accordin to the drawing with all required.  </t>
  </si>
  <si>
    <t xml:space="preserve">Supply and installation of Nickel Tap, diameter 1/2" within 1/2" Gi pipe with all fittings and relavent required according to thr drawing. </t>
  </si>
  <si>
    <t xml:space="preserve">Supply and installation of PPR pipe D-32mm from surce to used area with all fitting accordin to the drawing with all required.  </t>
  </si>
  <si>
    <t>Sub-Total  of  Hand Washing</t>
  </si>
  <si>
    <t>11k</t>
  </si>
  <si>
    <t xml:space="preserve">Bill of Quantity for large RCC septic tank (10x3.8)m </t>
  </si>
  <si>
    <t xml:space="preserve">Back Filling with soil round the RCC wall including compaction and all required activities </t>
  </si>
  <si>
    <t xml:space="preserve">Filling for floor with gravel including compaction and all required activities </t>
  </si>
  <si>
    <t xml:space="preserve">PCC M 100 ( 1 :3 :6) for Floor Under RCC Slab according to drawing with all required activities </t>
  </si>
  <si>
    <t xml:space="preserve">PCC M 150 (I :2:4) for Floor Sloping according to drawing with all required activities </t>
  </si>
  <si>
    <t xml:space="preserve">RCC work for slab on grade as per drawings and all required activities </t>
  </si>
  <si>
    <t xml:space="preserve">Septic tank inside plaster ( 1 :3) with pad low powder </t>
  </si>
  <si>
    <t xml:space="preserve">RCC work for walls (with water stop construction 6" in joints) and top roof slab as per drawings and all required activities </t>
  </si>
  <si>
    <t xml:space="preserve">PVC Pipe 3" for Ventillation of Septic Tank according to drawing and all required activities </t>
  </si>
  <si>
    <t>LS</t>
  </si>
  <si>
    <t xml:space="preserve">PVC Inlet and Outlet Pipes 4" in Septic Tank for connection to the system </t>
  </si>
  <si>
    <t xml:space="preserve">Prepare and installation of steel bars ladder steps in RCC wall with anti-rust painting according to drawing with all required activities </t>
  </si>
  <si>
    <t xml:space="preserve">Cleaning of area from extra materials and transported to out site. </t>
  </si>
  <si>
    <t>12L</t>
  </si>
  <si>
    <t xml:space="preserve">BOQ for construction of a Guard Room </t>
  </si>
  <si>
    <t>excavation of foundation including kitchen (l=6m, W=3m, H=0.5m)</t>
  </si>
  <si>
    <t>Stone masonry below plinith level with 1:6 cement and sand mortar</t>
  </si>
  <si>
    <t>Super stone masonry (kursi) with1:6 cement and sand mortar</t>
  </si>
  <si>
    <t>PCC under and over the foundation including top of roof as shown in the drawings and subject to the approval/guidance of engineer in charge</t>
  </si>
  <si>
    <t>RCC column (1:1.5:3), including formwork and steel bars. The steel rebar should be either Khan steel or Tashkandi UZ mark steel bars of grade 60</t>
  </si>
  <si>
    <t>Brick masonry of wall with 35cm width, M:200 first grade bricks and subject to the approval of engineeer in charge</t>
  </si>
  <si>
    <t>RCC concrete of slab and Beams, M:200 including formwork and steel bars. The steel rebar should be either Khan steel or Tashkandi UZ mark steel bars of grade 60</t>
  </si>
  <si>
    <t xml:space="preserve">60mm thick PCC of Mark 150 on top of roof with required activities </t>
  </si>
  <si>
    <r>
      <rPr>
        <b/>
        <sz val="11"/>
        <rFont val="Times New Roman"/>
        <family val="1"/>
      </rPr>
      <t>Roofing</t>
    </r>
    <r>
      <rPr>
        <sz val="11"/>
        <rFont val="Times New Roman"/>
        <family val="1"/>
      </rPr>
      <t xml:space="preserve"> (supply and installation of Iran sheet Gage 24 and frame work wooden trusses)wooden plates with derange gutter and heating insulation based on the design and specification with all required
activities:</t>
    </r>
  </si>
  <si>
    <t>Plastering of interior and exterior walls, mortar (1:3)</t>
  </si>
  <si>
    <t>M2</t>
  </si>
  <si>
    <t>Iron Window, steel - 7kg</t>
  </si>
  <si>
    <t>Iron door, steel - 7kg</t>
  </si>
  <si>
    <t>3 coats oil painting of windows and door with best quality paint subject to the approval of engineer in charge</t>
  </si>
  <si>
    <t>3 coats painting of walls inside and outside with best quality paint and subject to the approval of engineer in charge</t>
  </si>
  <si>
    <t>4mm best quality glass for windows with required items and joinary and subject to the approval of engineer in charge</t>
  </si>
  <si>
    <t>Electricity works as per drawing and subject to the guidance from engineer in charge</t>
  </si>
  <si>
    <t>13M</t>
  </si>
  <si>
    <t>Bill of Quantity for Garbage Point</t>
  </si>
  <si>
    <t xml:space="preserve">Excavation of foundation to 15cm in grade 3 land with all requirements </t>
  </si>
  <si>
    <r>
      <t>M</t>
    </r>
    <r>
      <rPr>
        <vertAlign val="superscript"/>
        <sz val="10"/>
        <rFont val="Cambria"/>
        <family val="1"/>
      </rPr>
      <t>3</t>
    </r>
    <r>
      <rPr>
        <sz val="10"/>
        <rFont val="Arial"/>
        <family val="2"/>
      </rPr>
      <t/>
    </r>
  </si>
  <si>
    <t xml:space="preserve">Prepare gravel and boulder (thick 15cm) with all requirements </t>
  </si>
  <si>
    <t xml:space="preserve">PCC (1:1.5:3) thich 10cm with all of its requirements </t>
  </si>
  <si>
    <t xml:space="preserve">Prepare plastic garbage collection point bucket (wheelie bin) of size (201/240) liters best quality according to the drawing with all requirements </t>
  </si>
  <si>
    <t xml:space="preserve">Prepare and installation of RCC well (dia 90cm) according to the drawing with all requirements </t>
  </si>
  <si>
    <t xml:space="preserve">Prepare and installation of well cover with GI sheet 24 Gauge according to the drawing with all requirements </t>
  </si>
  <si>
    <r>
      <t>M</t>
    </r>
    <r>
      <rPr>
        <vertAlign val="superscript"/>
        <sz val="10"/>
        <rFont val="Cambria"/>
        <family val="1"/>
      </rPr>
      <t>2</t>
    </r>
  </si>
  <si>
    <t xml:space="preserve">Prepare and installation of sieve (mesh) of 16mm steel bars according to the drawing with all requirements </t>
  </si>
  <si>
    <t xml:space="preserve">Prepare and installation of 18mm steel bars under the sieve according to the drawing with all requirements </t>
  </si>
  <si>
    <t xml:space="preserve">Prepare and installation of space heater pipe of dia 12cm including the elbow and top cap made of GI sheet of 24 gauge according to the drawing with all requirements </t>
  </si>
  <si>
    <t>14N</t>
  </si>
  <si>
    <t>Bill of quantities for the construction of water tank</t>
  </si>
  <si>
    <t xml:space="preserve"> Excavation of foundation in Grad 3 land  With transportation of excavitional Materials and all of its Rquirment.</t>
  </si>
  <si>
    <r>
      <t>M</t>
    </r>
    <r>
      <rPr>
        <vertAlign val="superscript"/>
        <sz val="11"/>
        <rFont val="Calibri"/>
        <family val="2"/>
        <scheme val="minor"/>
      </rPr>
      <t>3</t>
    </r>
  </si>
  <si>
    <t>Stone Masonry of deep  foundation with 1:6 mortar   From construction Stone.High quality and all of its Rquirment.</t>
  </si>
  <si>
    <t xml:space="preserve">Supper stone masonry of foundation  with 1:6 mortar from construction stone High quality and all of its Rquirment..            </t>
  </si>
  <si>
    <t>Filling  from suitable onstruction soil with  compaction by t= 50cm according to map High quality and all of its Rquirment</t>
  </si>
  <si>
    <t>Delivery and placing sea gravel with  compaction, t=20cm according to drawings</t>
  </si>
  <si>
    <t>Placing P.C.C M-150 (1:2:4), t=10 cm  with formwork and subject to the approval of engineer in charge</t>
  </si>
  <si>
    <t>R.C.C of M-200 (1:1.5:3) with formwork and steel bars and subject to the approval of engineer in charge</t>
  </si>
  <si>
    <t>interior &amp; exterior  Plaster work with 1:4 mortar and smooth finishing  With water isoliation powder subject to the guidance and approval of engineer in charege</t>
  </si>
  <si>
    <r>
      <t>M</t>
    </r>
    <r>
      <rPr>
        <vertAlign val="superscript"/>
        <sz val="11"/>
        <rFont val="Calibri"/>
        <family val="2"/>
        <scheme val="minor"/>
      </rPr>
      <t>2</t>
    </r>
  </si>
  <si>
    <r>
      <t>Walls Chips:</t>
    </r>
    <r>
      <rPr>
        <sz val="11"/>
        <rFont val="Times New Roman"/>
        <family val="1"/>
      </rPr>
      <t xml:space="preserve">  with 1:4 cement sand mortar based on the design specification with all required activities</t>
    </r>
  </si>
  <si>
    <t xml:space="preserve">Pointing with 1:3 mortar                                                            </t>
  </si>
  <si>
    <t>Delivery and installation of 1inch GL pipe to connect water tank with water well</t>
  </si>
  <si>
    <t xml:space="preserve">Installation of out let water tap of D=0.5inch with accessories and installation </t>
  </si>
  <si>
    <t>Installation of out let water GL pipe of  D=0.5inch with accessories and installation</t>
  </si>
  <si>
    <t>Installation of  GL  Somi of D=0.5inch with accessories and installation</t>
  </si>
  <si>
    <t>Installation of  GL pipe of D=2 inch for drainage (draining out pipe)</t>
  </si>
  <si>
    <t xml:space="preserve">Installation of  GL  Elbow of D=2inch </t>
  </si>
  <si>
    <t>Installation of  GL washout pipe of D=2 inch for water tank with required items and accessories</t>
  </si>
  <si>
    <t>Installation of control valve D=2 inch</t>
  </si>
  <si>
    <t>Installation of  Ashtate  D=2 inch for water tank</t>
  </si>
  <si>
    <t>Installation of  GL outlet pipe of D=2 inch for water tank</t>
  </si>
  <si>
    <t>Installation of  GL inlet pipe of D=2 inch for water tank</t>
  </si>
  <si>
    <t>15O</t>
  </si>
  <si>
    <t>Green Area and Walk way</t>
  </si>
  <si>
    <t>Foundation Excavation30cm for boundary wall of walkway width =1m, main (inter)door to the main building and main (enter) door to exit door road  of width =5m and the main road to  toilets, main building walkway of width =2m , based on drawing and specification with all required activities:</t>
  </si>
  <si>
    <t>M 3</t>
  </si>
  <si>
    <t>Backfilling with boulder Matterial25cm for boundary wall of walkway width =1m, main (inter)door to the main building and main (enter) door to exit door road  of width =5m and the main road to  toilets, main building walkway of width =2m, based on drawing and specification with all required activities:</t>
  </si>
  <si>
    <t>PCC concrete (M200)15cm for boundary wall of walkway width =1m, main (inter)door to the main building and main (enter) door to exit door road  of width =5m and the main road to  toilets, main building walkway of width =2m  , based on drawing and specification with all required activities:</t>
  </si>
  <si>
    <t>Supply and installation of concrete block ( 50x30x25)cm, with oil painting based on the design and specification and all required activities:</t>
  </si>
  <si>
    <t xml:space="preserve">M </t>
  </si>
  <si>
    <t>Supply and placing of agrecultural soil for green area and the vase based on the design and specification and all required activities:</t>
  </si>
  <si>
    <t>M 2</t>
  </si>
  <si>
    <t>Planting of grass and flowers based on the design and specification  with all required activities</t>
  </si>
  <si>
    <t>kg</t>
  </si>
  <si>
    <t>Budget Summary of Salahuddin Ayoubi Primary  School  in Shahrak-e-Muhajreen Pul-e-Alam Logar Province</t>
  </si>
  <si>
    <t>Code</t>
  </si>
  <si>
    <t xml:space="preserve">Descripton </t>
  </si>
  <si>
    <t xml:space="preserve">Qty </t>
  </si>
  <si>
    <t>Unit Cost</t>
  </si>
  <si>
    <t>Total Cost</t>
  </si>
  <si>
    <t>Remark</t>
  </si>
  <si>
    <t>Construction of A-Site Preparation</t>
  </si>
  <si>
    <t>Pcs</t>
  </si>
  <si>
    <t>B</t>
  </si>
  <si>
    <t>Construction of B- Mobilization and demobilization</t>
  </si>
  <si>
    <t>C</t>
  </si>
  <si>
    <t>Construction of C-Main building</t>
  </si>
  <si>
    <t>D</t>
  </si>
  <si>
    <t xml:space="preserve">Construction of D-Water Supply of RCC iron sheet </t>
  </si>
  <si>
    <t>E</t>
  </si>
  <si>
    <t>Construction of E- Electrical Equipment of the main building with computer and laboratory</t>
  </si>
  <si>
    <t>F</t>
  </si>
  <si>
    <t xml:space="preserve">Construction of F- BoQ of 9+1=10 chambermale flush toilets and Electrical Equipment </t>
  </si>
  <si>
    <t>G</t>
  </si>
  <si>
    <t>Construction of G- Boundary Wall( 266M)</t>
  </si>
  <si>
    <t>H</t>
  </si>
  <si>
    <t>Construction of H- New Bore well ( 80 M )</t>
  </si>
  <si>
    <t>I</t>
  </si>
  <si>
    <t>Construction of I- Main Gate</t>
  </si>
  <si>
    <t>J</t>
  </si>
  <si>
    <t xml:space="preserve">Construction of J- Hand Washing Facility Type-I  without Hand pump  </t>
  </si>
  <si>
    <t>K</t>
  </si>
  <si>
    <t xml:space="preserve">Construction of K- large RCC septic tank (10x3.8)m </t>
  </si>
  <si>
    <t>L</t>
  </si>
  <si>
    <t xml:space="preserve">Construction of L- a Guard Room  </t>
  </si>
  <si>
    <t>Construction of M- Garbage Point</t>
  </si>
  <si>
    <t>N</t>
  </si>
  <si>
    <t>Construction of N- Water Tank</t>
  </si>
  <si>
    <t>O</t>
  </si>
  <si>
    <t>Construction of N- Green Area and Walk way</t>
  </si>
  <si>
    <t>GRAND TOTAL</t>
  </si>
  <si>
    <r>
      <t>Quantity Survey for the construction of</t>
    </r>
    <r>
      <rPr>
        <b/>
        <sz val="12"/>
        <color rgb="FFFF0000"/>
        <rFont val="Arial"/>
        <family val="2"/>
      </rPr>
      <t xml:space="preserve"> School main  </t>
    </r>
    <r>
      <rPr>
        <b/>
        <sz val="12"/>
        <color theme="1"/>
        <rFont val="Arial"/>
        <family val="2"/>
      </rPr>
      <t>Building</t>
    </r>
  </si>
  <si>
    <t xml:space="preserve">Description </t>
  </si>
  <si>
    <t xml:space="preserve">Unit </t>
  </si>
  <si>
    <t>length</t>
  </si>
  <si>
    <t>width</t>
  </si>
  <si>
    <t>Height</t>
  </si>
  <si>
    <t>Total  Qantity</t>
  </si>
  <si>
    <t>Boundary Wall</t>
  </si>
  <si>
    <t>Cum</t>
  </si>
  <si>
    <t xml:space="preserve">Totall excavation </t>
  </si>
  <si>
    <t xml:space="preserve">Stone Masonry at foundation level </t>
  </si>
  <si>
    <t>Total Backfilling</t>
  </si>
  <si>
    <t>Stone Masonry at ground level/Super stone masonry</t>
  </si>
  <si>
    <t xml:space="preserve">Totall Stone </t>
  </si>
  <si>
    <t>Sqm</t>
  </si>
  <si>
    <t xml:space="preserve">Total pointing </t>
  </si>
  <si>
    <t>PCC layer on the top of brick masonary wall and walls</t>
  </si>
  <si>
    <t>PCC layer on the top of stone masonry and walls</t>
  </si>
  <si>
    <t>PCC under the Stone masonry wall</t>
  </si>
  <si>
    <t>Totall PCC</t>
  </si>
  <si>
    <t>Burnt Brick masonry of surrounding wall with M250 based on the design and specification and all required activities</t>
  </si>
  <si>
    <t xml:space="preserve">Totall Brick Masonary </t>
  </si>
  <si>
    <t>Plaster work with (1:3), thick (2.5)cm and specification and all required activities</t>
  </si>
  <si>
    <t xml:space="preserve">Totall Plaster </t>
  </si>
  <si>
    <t xml:space="preserve">Totall Painting </t>
  </si>
  <si>
    <t xml:space="preserve">Green Area and Walk way </t>
  </si>
  <si>
    <t>Backfilling Matterial25cm for boundary wall of walkway width =1m, main (inter)door to the main building and main (enter) door to exit door road  of width =5m and the main road to  toilets, main building walkway of width =2m, based on drawing and specification with all required activities:</t>
  </si>
  <si>
    <t xml:space="preserve">Totall Backfilling </t>
  </si>
  <si>
    <t>Supply and installation of concrete block ( 50x30x25)cm, with oil painting based on the design and specification and all required activities: 91.7 M</t>
  </si>
  <si>
    <t>Piece</t>
  </si>
  <si>
    <t>Kg</t>
  </si>
  <si>
    <t xml:space="preserve"> </t>
  </si>
  <si>
    <t>Revised Cost:!</t>
  </si>
  <si>
    <t>Making and installation of windows with all Necessary Requirment. (Khar Wood)</t>
  </si>
  <si>
    <t>Preparing &amp; installation wooden  windows with
Glass, wire mesh &amp; painting and all required activities (Khar Wood)</t>
  </si>
  <si>
    <t>Preparing &amp; installation of 2000 Liter water tank according to drawing with required activities (matal)</t>
  </si>
  <si>
    <t xml:space="preserve">Excavation of foundation according to drawing  with transportation and all required activities. </t>
  </si>
  <si>
    <t>Unit Price AFN</t>
  </si>
  <si>
    <t>Total Price AFN</t>
  </si>
  <si>
    <t>Sub-Total New Construction of Green Area and Walk way AFN</t>
  </si>
  <si>
    <t>AFN</t>
  </si>
  <si>
    <t>Sub-Total  water tank AFN</t>
  </si>
  <si>
    <t>Sub-Total  Garbage Point  AFN</t>
  </si>
  <si>
    <t>Sub-Total  Guard Room  AFN</t>
  </si>
  <si>
    <t>Sub-Total large RCC septic tank AFN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</si>
</sst>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0;[Red]#,##0.00"/>
  </numFmts>
  <fonts count="55" x14ac:knownFonts="1">
    <font>
      <sz val="11"/>
      <color theme="1"/>
      <name val="Calibri"/>
      <family val="2"/>
      <scheme val="minor"/>
    </font>
    <font>
      <sz val="11"/>
      <color theme="1"/>
      <name val="Calibri"/>
      <family val="2"/>
      <scheme val="minor"/>
    </font>
    <font>
      <b/>
      <sz val="14"/>
      <color theme="1"/>
      <name val="Calibri"/>
      <family val="2"/>
      <scheme val="minor"/>
    </font>
    <font>
      <b/>
      <sz val="11"/>
      <color theme="1"/>
      <name val="Times New Roman"/>
      <family val="1"/>
    </font>
    <font>
      <sz val="11"/>
      <color theme="1"/>
      <name val="Times New Roman"/>
      <family val="1"/>
    </font>
    <font>
      <b/>
      <sz val="12"/>
      <color theme="1"/>
      <name val="Times New Roman"/>
      <family val="1"/>
    </font>
    <font>
      <sz val="10"/>
      <name val="Arial"/>
      <family val="2"/>
    </font>
    <font>
      <b/>
      <sz val="14"/>
      <color theme="1"/>
      <name val="Times New Roman"/>
      <family val="1"/>
    </font>
    <font>
      <b/>
      <sz val="11"/>
      <name val="Times New Roman"/>
      <family val="1"/>
    </font>
    <font>
      <sz val="11"/>
      <name val="Times New Roman"/>
      <family val="1"/>
    </font>
    <font>
      <vertAlign val="superscript"/>
      <sz val="11"/>
      <name val="Times New Roman"/>
      <family val="1"/>
    </font>
    <font>
      <sz val="11"/>
      <color rgb="FF000000"/>
      <name val="Times New Roman"/>
      <family val="1"/>
    </font>
    <font>
      <sz val="10"/>
      <name val="Times New Roman"/>
      <family val="1"/>
    </font>
    <font>
      <vertAlign val="superscript"/>
      <sz val="10"/>
      <name val="Times New Roman"/>
      <family val="1"/>
    </font>
    <font>
      <i/>
      <sz val="10"/>
      <name val="Times New Roman"/>
      <family val="1"/>
    </font>
    <font>
      <i/>
      <sz val="10"/>
      <color rgb="FF000000"/>
      <name val="Times New Roman"/>
      <family val="1"/>
    </font>
    <font>
      <sz val="11"/>
      <color indexed="8"/>
      <name val="Calibri"/>
      <family val="2"/>
    </font>
    <font>
      <b/>
      <sz val="12"/>
      <name val="Arial"/>
      <family val="2"/>
    </font>
    <font>
      <sz val="9"/>
      <name val="Arial"/>
      <family val="2"/>
    </font>
    <font>
      <sz val="11"/>
      <color indexed="8"/>
      <name val="Times New Roman"/>
      <family val="1"/>
    </font>
    <font>
      <b/>
      <sz val="11"/>
      <color indexed="8"/>
      <name val="Times New Roman"/>
      <family val="1"/>
    </font>
    <font>
      <b/>
      <sz val="11"/>
      <color theme="1"/>
      <name val="Arial"/>
      <family val="2"/>
    </font>
    <font>
      <sz val="9"/>
      <color theme="1"/>
      <name val="Arial"/>
      <family val="2"/>
    </font>
    <font>
      <sz val="10"/>
      <color theme="1"/>
      <name val="Arial"/>
      <family val="2"/>
    </font>
    <font>
      <sz val="10"/>
      <color theme="1"/>
      <name val="Calibri"/>
      <family val="2"/>
      <scheme val="minor"/>
    </font>
    <font>
      <sz val="12"/>
      <color theme="1"/>
      <name val="Arial"/>
      <family val="2"/>
    </font>
    <font>
      <sz val="12"/>
      <name val="Arial"/>
      <family val="2"/>
    </font>
    <font>
      <b/>
      <sz val="12"/>
      <color theme="1"/>
      <name val="Arial"/>
      <family val="2"/>
    </font>
    <font>
      <b/>
      <sz val="10"/>
      <color theme="1"/>
      <name val="Arial"/>
      <family val="2"/>
    </font>
    <font>
      <b/>
      <sz val="12"/>
      <color indexed="8"/>
      <name val="Arial"/>
      <family val="2"/>
    </font>
    <font>
      <sz val="14"/>
      <color theme="1"/>
      <name val="Calibri"/>
      <family val="2"/>
      <scheme val="minor"/>
    </font>
    <font>
      <b/>
      <sz val="18"/>
      <color theme="1"/>
      <name val="Times New Roman"/>
      <family val="1"/>
    </font>
    <font>
      <sz val="11"/>
      <name val="Calibri"/>
      <family val="2"/>
    </font>
    <font>
      <sz val="11"/>
      <color rgb="FF000000"/>
      <name val="Calibri"/>
      <family val="2"/>
    </font>
    <font>
      <sz val="10"/>
      <name val="Arial"/>
      <family val="2"/>
    </font>
    <font>
      <sz val="11"/>
      <color indexed="8"/>
      <name val="Calibri"/>
      <family val="2"/>
    </font>
    <font>
      <sz val="11"/>
      <color rgb="FFFF0000"/>
      <name val="Calibri"/>
      <family val="2"/>
      <scheme val="minor"/>
    </font>
    <font>
      <b/>
      <sz val="11"/>
      <color theme="1"/>
      <name val="Calibri"/>
      <family val="2"/>
      <scheme val="minor"/>
    </font>
    <font>
      <b/>
      <sz val="12"/>
      <color theme="1"/>
      <name val="Calibri"/>
      <family val="2"/>
      <scheme val="minor"/>
    </font>
    <font>
      <sz val="13"/>
      <name val="Sakkal Majalla"/>
    </font>
    <font>
      <b/>
      <sz val="12"/>
      <color rgb="FFFF0000"/>
      <name val="Arial"/>
      <family val="2"/>
    </font>
    <font>
      <sz val="14"/>
      <color theme="1"/>
      <name val="Times New Roman"/>
      <family val="1"/>
    </font>
    <font>
      <b/>
      <sz val="18"/>
      <name val="Times New Roman"/>
      <family val="1"/>
    </font>
    <font>
      <sz val="18"/>
      <name val="Times New Roman"/>
      <family val="1"/>
    </font>
    <font>
      <sz val="10"/>
      <color rgb="FF000000"/>
      <name val="Arial"/>
      <family val="2"/>
    </font>
    <font>
      <sz val="7"/>
      <color rgb="FF000000"/>
      <name val="Arial"/>
      <family val="2"/>
    </font>
    <font>
      <sz val="10"/>
      <color rgb="FF000000"/>
      <name val="Calibri"/>
      <family val="2"/>
    </font>
    <font>
      <sz val="9"/>
      <color rgb="FF000000"/>
      <name val="Times New Roman"/>
      <family val="1"/>
    </font>
    <font>
      <sz val="6"/>
      <color rgb="FF000000"/>
      <name val="Cambria"/>
      <family val="1"/>
    </font>
    <font>
      <sz val="11"/>
      <color theme="1"/>
      <name val="Arial"/>
      <family val="2"/>
    </font>
    <font>
      <sz val="11"/>
      <color rgb="FF000000"/>
      <name val="Cambria"/>
      <family val="1"/>
    </font>
    <font>
      <sz val="8"/>
      <name val="Calibri"/>
      <family val="2"/>
      <scheme val="minor"/>
    </font>
    <font>
      <vertAlign val="superscript"/>
      <sz val="10"/>
      <name val="Cambria"/>
      <family val="1"/>
    </font>
    <font>
      <b/>
      <sz val="14"/>
      <color rgb="FFFF0000"/>
      <name val="Calibri"/>
      <family val="2"/>
      <scheme val="minor"/>
    </font>
    <font>
      <vertAlign val="superscript"/>
      <sz val="1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FF"/>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indexed="64"/>
      </top>
      <bottom/>
      <diagonal/>
    </border>
  </borders>
  <cellStyleXfs count="12">
    <xf numFmtId="0" fontId="0"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xf numFmtId="0" fontId="16" fillId="0" borderId="0"/>
    <xf numFmtId="0" fontId="32" fillId="0" borderId="0">
      <alignment vertical="center"/>
    </xf>
    <xf numFmtId="0" fontId="35" fillId="0" borderId="0">
      <protection locked="0"/>
    </xf>
    <xf numFmtId="44" fontId="33" fillId="0" borderId="0">
      <alignment vertical="top"/>
      <protection locked="0"/>
    </xf>
    <xf numFmtId="43" fontId="33" fillId="0" borderId="0">
      <alignment vertical="top"/>
      <protection locked="0"/>
    </xf>
    <xf numFmtId="0" fontId="34" fillId="0" borderId="0">
      <protection locked="0"/>
    </xf>
    <xf numFmtId="0" fontId="1" fillId="0" borderId="0"/>
  </cellStyleXfs>
  <cellXfs count="178">
    <xf numFmtId="0" fontId="0" fillId="0" borderId="0" xfId="0"/>
    <xf numFmtId="43" fontId="0" fillId="0" borderId="0" xfId="0" applyNumberFormat="1"/>
    <xf numFmtId="43" fontId="7" fillId="3" borderId="1" xfId="1" applyFont="1" applyFill="1" applyBorder="1" applyAlignment="1">
      <alignment vertical="center"/>
    </xf>
    <xf numFmtId="0" fontId="0" fillId="2" borderId="0" xfId="0" applyFill="1"/>
    <xf numFmtId="2" fontId="6" fillId="2" borderId="1" xfId="0" applyNumberFormat="1" applyFont="1" applyFill="1" applyBorder="1" applyAlignment="1" applyProtection="1">
      <alignment horizontal="left" vertical="center" wrapText="1" indent="1"/>
      <protection hidden="1"/>
    </xf>
    <xf numFmtId="2" fontId="18" fillId="2" borderId="1" xfId="0" applyNumberFormat="1" applyFont="1" applyFill="1" applyBorder="1" applyAlignment="1" applyProtection="1">
      <alignment horizontal="left" vertical="center" wrapText="1" indent="1"/>
      <protection hidden="1"/>
    </xf>
    <xf numFmtId="0" fontId="0" fillId="0" borderId="6" xfId="0" applyBorder="1" applyAlignment="1">
      <alignment horizontal="left" vertical="center" indent="1"/>
    </xf>
    <xf numFmtId="2" fontId="22" fillId="0" borderId="3" xfId="0" applyNumberFormat="1" applyFont="1" applyBorder="1" applyAlignment="1">
      <alignment horizontal="left" vertical="center" indent="1"/>
    </xf>
    <xf numFmtId="2" fontId="22" fillId="2" borderId="3" xfId="0" applyNumberFormat="1" applyFont="1" applyFill="1" applyBorder="1" applyAlignment="1">
      <alignment horizontal="left" vertical="center" indent="1"/>
    </xf>
    <xf numFmtId="2" fontId="22" fillId="2" borderId="1" xfId="3" applyNumberFormat="1" applyFont="1" applyFill="1" applyBorder="1" applyAlignment="1">
      <alignment horizontal="left" vertical="center" indent="1"/>
    </xf>
    <xf numFmtId="2" fontId="22" fillId="2" borderId="0" xfId="3" applyNumberFormat="1" applyFont="1" applyFill="1" applyAlignment="1">
      <alignment horizontal="left" vertical="center" indent="1"/>
    </xf>
    <xf numFmtId="44" fontId="22" fillId="2" borderId="0" xfId="2" applyFont="1" applyFill="1" applyBorder="1" applyAlignment="1">
      <alignment horizontal="left" vertical="center" indent="1"/>
    </xf>
    <xf numFmtId="0" fontId="0" fillId="0" borderId="0" xfId="0" applyAlignment="1">
      <alignment vertical="center"/>
    </xf>
    <xf numFmtId="0" fontId="5" fillId="3" borderId="1" xfId="0" applyFont="1" applyFill="1" applyBorder="1" applyAlignment="1">
      <alignment vertical="center"/>
    </xf>
    <xf numFmtId="0" fontId="5" fillId="3" borderId="1" xfId="0" applyFont="1" applyFill="1" applyBorder="1" applyAlignment="1">
      <alignment horizontal="left" vertical="center" indent="1"/>
    </xf>
    <xf numFmtId="0" fontId="0" fillId="0" borderId="0" xfId="0" applyAlignment="1">
      <alignment horizontal="left" indent="1"/>
    </xf>
    <xf numFmtId="2" fontId="4" fillId="2" borderId="1" xfId="1" applyNumberFormat="1" applyFont="1" applyFill="1" applyBorder="1" applyAlignment="1">
      <alignment horizontal="left" vertical="center" indent="1"/>
    </xf>
    <xf numFmtId="0" fontId="0" fillId="0" borderId="1" xfId="0" applyBorder="1" applyAlignment="1">
      <alignment horizontal="left" vertical="center" indent="1"/>
    </xf>
    <xf numFmtId="0" fontId="17" fillId="3" borderId="1" xfId="0" applyFont="1" applyFill="1" applyBorder="1" applyAlignment="1">
      <alignment horizontal="left" vertical="center" wrapText="1"/>
    </xf>
    <xf numFmtId="43" fontId="26" fillId="3" borderId="1" xfId="0" applyNumberFormat="1" applyFont="1" applyFill="1" applyBorder="1" applyAlignment="1" applyProtection="1">
      <alignment horizontal="left" wrapText="1" indent="1"/>
      <protection hidden="1"/>
    </xf>
    <xf numFmtId="2" fontId="26" fillId="3" borderId="1" xfId="0" applyNumberFormat="1" applyFont="1" applyFill="1" applyBorder="1" applyAlignment="1" applyProtection="1">
      <alignment horizontal="center" wrapText="1"/>
      <protection hidden="1"/>
    </xf>
    <xf numFmtId="43" fontId="25" fillId="3" borderId="1" xfId="0" applyNumberFormat="1" applyFont="1" applyFill="1" applyBorder="1" applyAlignment="1">
      <alignment horizontal="center"/>
    </xf>
    <xf numFmtId="43" fontId="27" fillId="3" borderId="1" xfId="2" applyNumberFormat="1" applyFont="1" applyFill="1" applyBorder="1" applyAlignment="1">
      <alignment horizontal="center" vertical="center"/>
    </xf>
    <xf numFmtId="43" fontId="27" fillId="6" borderId="1" xfId="2" applyNumberFormat="1" applyFont="1" applyFill="1" applyBorder="1" applyAlignment="1">
      <alignment horizontal="left" vertical="center" indent="1"/>
    </xf>
    <xf numFmtId="43" fontId="27" fillId="6" borderId="1" xfId="0" applyNumberFormat="1" applyFont="1" applyFill="1" applyBorder="1" applyAlignment="1">
      <alignment horizontal="left" vertical="center" indent="1"/>
    </xf>
    <xf numFmtId="0" fontId="21" fillId="5" borderId="1" xfId="0" applyFont="1" applyFill="1" applyBorder="1" applyAlignment="1">
      <alignment horizontal="left" vertical="center" indent="1"/>
    </xf>
    <xf numFmtId="0" fontId="21" fillId="5" borderId="1" xfId="0"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indent="1"/>
    </xf>
    <xf numFmtId="0" fontId="30" fillId="0" borderId="1" xfId="0" applyFont="1" applyBorder="1" applyAlignment="1">
      <alignment horizontal="left" indent="1"/>
    </xf>
    <xf numFmtId="43" fontId="30" fillId="0" borderId="1" xfId="2" applyNumberFormat="1" applyFont="1" applyBorder="1" applyAlignment="1">
      <alignment horizontal="left" indent="1"/>
    </xf>
    <xf numFmtId="43" fontId="30" fillId="0" borderId="1" xfId="2" applyNumberFormat="1" applyFont="1" applyBorder="1" applyAlignment="1">
      <alignment horizontal="left" vertical="center" indent="1"/>
    </xf>
    <xf numFmtId="0" fontId="5" fillId="3" borderId="3" xfId="0" applyFont="1" applyFill="1" applyBorder="1" applyAlignment="1">
      <alignment vertical="center"/>
    </xf>
    <xf numFmtId="0" fontId="5" fillId="3" borderId="6" xfId="0" applyFont="1" applyFill="1" applyBorder="1" applyAlignment="1">
      <alignment vertical="center"/>
    </xf>
    <xf numFmtId="2" fontId="17" fillId="4" borderId="3" xfId="5" applyNumberFormat="1" applyFont="1" applyFill="1" applyBorder="1" applyAlignment="1">
      <alignment horizontal="center" vertical="center" wrapText="1"/>
    </xf>
    <xf numFmtId="2" fontId="21" fillId="5" borderId="3" xfId="0" applyNumberFormat="1" applyFont="1" applyFill="1" applyBorder="1" applyAlignment="1">
      <alignment horizontal="left" vertical="center"/>
    </xf>
    <xf numFmtId="0" fontId="0" fillId="5" borderId="6" xfId="0" applyFill="1" applyBorder="1" applyAlignment="1">
      <alignment horizontal="left"/>
    </xf>
    <xf numFmtId="2" fontId="25" fillId="3" borderId="3" xfId="0" applyNumberFormat="1" applyFont="1" applyFill="1" applyBorder="1" applyAlignment="1">
      <alignment horizontal="left" vertical="top"/>
    </xf>
    <xf numFmtId="2" fontId="25" fillId="3" borderId="6" xfId="0" applyNumberFormat="1" applyFont="1" applyFill="1" applyBorder="1" applyAlignment="1">
      <alignment horizontal="left" vertical="top"/>
    </xf>
    <xf numFmtId="2" fontId="28" fillId="5" borderId="3" xfId="0" applyNumberFormat="1" applyFont="1" applyFill="1" applyBorder="1" applyAlignment="1">
      <alignment horizontal="left" vertical="center" indent="1"/>
    </xf>
    <xf numFmtId="0" fontId="0" fillId="5" borderId="6" xfId="0" applyFill="1" applyBorder="1" applyAlignment="1">
      <alignment horizontal="left" vertical="center" indent="1"/>
    </xf>
    <xf numFmtId="2" fontId="25" fillId="6" borderId="3" xfId="0" applyNumberFormat="1" applyFont="1" applyFill="1" applyBorder="1" applyAlignment="1">
      <alignment horizontal="left" vertical="center" indent="1"/>
    </xf>
    <xf numFmtId="2" fontId="25" fillId="6" borderId="6" xfId="0" applyNumberFormat="1" applyFont="1" applyFill="1" applyBorder="1" applyAlignment="1">
      <alignment horizontal="left" vertical="center" indent="1"/>
    </xf>
    <xf numFmtId="2" fontId="21" fillId="5" borderId="3" xfId="0" applyNumberFormat="1" applyFont="1" applyFill="1" applyBorder="1" applyAlignment="1">
      <alignment horizontal="left" vertical="center" indent="1"/>
    </xf>
    <xf numFmtId="0" fontId="21" fillId="5" borderId="6" xfId="0" applyFont="1" applyFill="1" applyBorder="1" applyAlignment="1">
      <alignment horizontal="left" vertical="center" indent="1"/>
    </xf>
    <xf numFmtId="43" fontId="7" fillId="3" borderId="6" xfId="1" applyFont="1" applyFill="1" applyBorder="1" applyAlignment="1">
      <alignment vertical="center"/>
    </xf>
    <xf numFmtId="2" fontId="12" fillId="0" borderId="6" xfId="1" applyNumberFormat="1" applyFont="1" applyFill="1" applyBorder="1" applyAlignment="1">
      <alignment horizontal="left" vertical="center" indent="1"/>
    </xf>
    <xf numFmtId="0" fontId="21" fillId="5" borderId="3" xfId="0" applyFont="1" applyFill="1" applyBorder="1" applyAlignment="1">
      <alignment vertical="center"/>
    </xf>
    <xf numFmtId="0" fontId="21" fillId="5" borderId="6" xfId="0" applyFont="1" applyFill="1" applyBorder="1" applyAlignment="1">
      <alignment vertical="center"/>
    </xf>
    <xf numFmtId="0" fontId="2" fillId="3" borderId="3" xfId="0" applyFont="1" applyFill="1" applyBorder="1" applyAlignment="1">
      <alignment horizontal="center" vertical="center"/>
    </xf>
    <xf numFmtId="0" fontId="2" fillId="3" borderId="6" xfId="0" applyFont="1" applyFill="1" applyBorder="1" applyAlignment="1">
      <alignment horizontal="center" vertical="center"/>
    </xf>
    <xf numFmtId="43" fontId="30" fillId="0" borderId="6" xfId="0" applyNumberFormat="1" applyFont="1" applyBorder="1" applyAlignment="1">
      <alignment horizontal="left" indent="1"/>
    </xf>
    <xf numFmtId="0" fontId="30" fillId="0" borderId="6" xfId="0" applyFont="1" applyBorder="1" applyAlignment="1">
      <alignment horizontal="left" indent="1"/>
    </xf>
    <xf numFmtId="43" fontId="2" fillId="4" borderId="8" xfId="0" applyNumberFormat="1" applyFont="1" applyFill="1" applyBorder="1" applyAlignment="1">
      <alignment vertical="center"/>
    </xf>
    <xf numFmtId="0" fontId="2" fillId="4" borderId="9" xfId="0" applyFont="1" applyFill="1" applyBorder="1" applyAlignment="1">
      <alignment vertical="center"/>
    </xf>
    <xf numFmtId="2" fontId="9" fillId="2" borderId="1" xfId="0" applyNumberFormat="1" applyFont="1" applyFill="1" applyBorder="1" applyAlignment="1" applyProtection="1">
      <alignment horizontal="left" vertical="center" wrapText="1" indent="1"/>
      <protection hidden="1"/>
    </xf>
    <xf numFmtId="2" fontId="24" fillId="0" borderId="6" xfId="0" applyNumberFormat="1" applyFont="1" applyBorder="1" applyAlignment="1">
      <alignment horizontal="left" vertical="center" indent="1"/>
    </xf>
    <xf numFmtId="2" fontId="22" fillId="0" borderId="1" xfId="2" applyNumberFormat="1" applyFont="1" applyBorder="1" applyAlignment="1">
      <alignment horizontal="left" vertical="center" indent="1"/>
    </xf>
    <xf numFmtId="2" fontId="0" fillId="0" borderId="6" xfId="0" applyNumberFormat="1" applyBorder="1" applyAlignment="1">
      <alignment horizontal="left" vertical="center" indent="1"/>
    </xf>
    <xf numFmtId="2" fontId="22" fillId="2" borderId="1" xfId="2" applyNumberFormat="1" applyFont="1" applyFill="1" applyBorder="1" applyAlignment="1">
      <alignment horizontal="left" vertical="center" indent="1"/>
    </xf>
    <xf numFmtId="2" fontId="9" fillId="2" borderId="1" xfId="0" applyNumberFormat="1" applyFont="1" applyFill="1" applyBorder="1" applyAlignment="1">
      <alignment horizontal="left" vertical="center" indent="1"/>
    </xf>
    <xf numFmtId="2" fontId="4" fillId="2" borderId="1" xfId="3" applyNumberFormat="1" applyFont="1" applyFill="1" applyBorder="1" applyAlignment="1">
      <alignment horizontal="left" vertical="center" indent="1"/>
    </xf>
    <xf numFmtId="2" fontId="0" fillId="2" borderId="6" xfId="0" applyNumberFormat="1" applyFill="1" applyBorder="1" applyAlignment="1">
      <alignment horizontal="left" vertical="center" indent="1"/>
    </xf>
    <xf numFmtId="2" fontId="4" fillId="2" borderId="3" xfId="0" applyNumberFormat="1" applyFont="1" applyFill="1" applyBorder="1" applyAlignment="1">
      <alignment horizontal="left" vertical="center" indent="1"/>
    </xf>
    <xf numFmtId="2" fontId="9" fillId="2" borderId="1" xfId="0" applyNumberFormat="1" applyFont="1" applyFill="1" applyBorder="1" applyAlignment="1">
      <alignment horizontal="left" vertical="center" indent="2"/>
    </xf>
    <xf numFmtId="2" fontId="4" fillId="2" borderId="6" xfId="0" applyNumberFormat="1" applyFont="1" applyFill="1" applyBorder="1" applyAlignment="1">
      <alignment horizontal="left" vertical="center" wrapText="1" indent="1"/>
    </xf>
    <xf numFmtId="0" fontId="0" fillId="0" borderId="3" xfId="0" applyBorder="1" applyAlignment="1">
      <alignment horizontal="left" vertical="center" indent="1"/>
    </xf>
    <xf numFmtId="0" fontId="9" fillId="2" borderId="1" xfId="0" applyFont="1" applyFill="1" applyBorder="1" applyAlignment="1">
      <alignment horizontal="left" vertical="center" indent="2"/>
    </xf>
    <xf numFmtId="0" fontId="15" fillId="0" borderId="1" xfId="0" applyFont="1" applyBorder="1" applyAlignment="1">
      <alignment horizontal="left" vertical="center" wrapText="1" indent="2"/>
    </xf>
    <xf numFmtId="164" fontId="14" fillId="0" borderId="1" xfId="0" applyNumberFormat="1" applyFont="1" applyBorder="1" applyAlignment="1">
      <alignment horizontal="left" vertical="center" indent="2"/>
    </xf>
    <xf numFmtId="2" fontId="18" fillId="7" borderId="1" xfId="6" applyNumberFormat="1" applyFont="1" applyFill="1" applyBorder="1" applyAlignment="1" applyProtection="1">
      <alignment horizontal="left" vertical="center" wrapText="1" indent="1"/>
      <protection hidden="1"/>
    </xf>
    <xf numFmtId="1" fontId="0" fillId="0" borderId="0" xfId="0" applyNumberFormat="1" applyAlignment="1">
      <alignment vertical="center"/>
    </xf>
    <xf numFmtId="0" fontId="36" fillId="2" borderId="6" xfId="0" applyFont="1" applyFill="1" applyBorder="1" applyAlignment="1">
      <alignment horizontal="left" wrapText="1"/>
    </xf>
    <xf numFmtId="0" fontId="0" fillId="0" borderId="0" xfId="0" applyAlignment="1">
      <alignment horizontal="left" vertical="top"/>
    </xf>
    <xf numFmtId="0" fontId="0" fillId="0" borderId="0" xfId="0" applyAlignment="1">
      <alignment horizontal="center" vertical="top"/>
    </xf>
    <xf numFmtId="2" fontId="0" fillId="0" borderId="0" xfId="0" applyNumberFormat="1" applyAlignment="1">
      <alignment horizontal="left" vertical="top"/>
    </xf>
    <xf numFmtId="0" fontId="1" fillId="0" borderId="0" xfId="11"/>
    <xf numFmtId="0" fontId="39" fillId="0" borderId="1" xfId="11" applyFont="1" applyBorder="1" applyAlignment="1">
      <alignment horizontal="left" vertical="center" wrapText="1" indent="1"/>
    </xf>
    <xf numFmtId="0" fontId="4" fillId="0" borderId="1" xfId="11" applyFont="1" applyBorder="1" applyAlignment="1">
      <alignment horizontal="center" vertical="center"/>
    </xf>
    <xf numFmtId="0" fontId="4" fillId="0" borderId="1" xfId="11" applyFont="1" applyBorder="1" applyAlignment="1">
      <alignment horizontal="left" vertical="center" indent="1"/>
    </xf>
    <xf numFmtId="0" fontId="37" fillId="0" borderId="1" xfId="11" applyFont="1" applyBorder="1" applyAlignment="1">
      <alignment horizontal="left" vertical="center" indent="1"/>
    </xf>
    <xf numFmtId="0" fontId="1" fillId="0" borderId="10" xfId="11" applyBorder="1" applyAlignment="1">
      <alignment horizontal="center" vertical="center"/>
    </xf>
    <xf numFmtId="0" fontId="3" fillId="0" borderId="1" xfId="11" applyFont="1" applyBorder="1" applyAlignment="1">
      <alignment horizontal="left" vertical="center" indent="1"/>
    </xf>
    <xf numFmtId="0" fontId="1" fillId="0" borderId="1" xfId="11" applyBorder="1" applyAlignment="1">
      <alignment horizontal="left" vertical="center" indent="1"/>
    </xf>
    <xf numFmtId="1" fontId="4" fillId="0" borderId="1" xfId="11" applyNumberFormat="1" applyFont="1" applyBorder="1" applyAlignment="1">
      <alignment horizontal="left" vertical="center" indent="1"/>
    </xf>
    <xf numFmtId="0" fontId="38" fillId="10" borderId="22" xfId="11" applyFont="1" applyFill="1" applyBorder="1" applyAlignment="1">
      <alignment horizontal="left" vertical="center" indent="1"/>
    </xf>
    <xf numFmtId="0" fontId="38" fillId="10" borderId="23" xfId="11" applyFont="1" applyFill="1" applyBorder="1" applyAlignment="1">
      <alignment horizontal="left" vertical="center" indent="1"/>
    </xf>
    <xf numFmtId="0" fontId="38" fillId="10" borderId="24" xfId="11" applyFont="1" applyFill="1" applyBorder="1" applyAlignment="1">
      <alignment horizontal="left" vertical="center" indent="1"/>
    </xf>
    <xf numFmtId="0" fontId="38" fillId="10" borderId="25" xfId="11" applyFont="1" applyFill="1" applyBorder="1" applyAlignment="1">
      <alignment horizontal="left" vertical="center" indent="1"/>
    </xf>
    <xf numFmtId="0" fontId="1" fillId="0" borderId="1" xfId="11" applyBorder="1" applyAlignment="1">
      <alignment horizontal="center" vertical="center"/>
    </xf>
    <xf numFmtId="0" fontId="4" fillId="2" borderId="1" xfId="11" applyFont="1" applyFill="1" applyBorder="1" applyAlignment="1">
      <alignment horizontal="center" vertical="center"/>
    </xf>
    <xf numFmtId="0" fontId="1" fillId="0" borderId="1" xfId="11" applyBorder="1"/>
    <xf numFmtId="0" fontId="4" fillId="0" borderId="1" xfId="0" applyFont="1" applyBorder="1" applyAlignment="1">
      <alignment horizontal="left" wrapText="1" indent="1"/>
    </xf>
    <xf numFmtId="0" fontId="41" fillId="0" borderId="1" xfId="0" applyFont="1" applyBorder="1" applyAlignment="1">
      <alignment horizontal="left" wrapText="1" indent="1"/>
    </xf>
    <xf numFmtId="0" fontId="4" fillId="0" borderId="1" xfId="0" applyFont="1" applyBorder="1" applyAlignment="1">
      <alignment horizontal="left" indent="1"/>
    </xf>
    <xf numFmtId="2" fontId="22" fillId="0" borderId="10" xfId="2" applyNumberFormat="1" applyFont="1" applyBorder="1" applyAlignment="1">
      <alignment horizontal="left" vertical="center" indent="1"/>
    </xf>
    <xf numFmtId="2" fontId="25" fillId="2" borderId="6" xfId="0" applyNumberFormat="1" applyFont="1" applyFill="1" applyBorder="1" applyAlignment="1">
      <alignment horizontal="left" vertical="center" indent="1"/>
    </xf>
    <xf numFmtId="0" fontId="1" fillId="0" borderId="11" xfId="11" applyBorder="1" applyAlignment="1">
      <alignment horizontal="center" vertical="center"/>
    </xf>
    <xf numFmtId="0" fontId="39" fillId="0" borderId="1" xfId="11" applyFont="1" applyBorder="1" applyAlignment="1">
      <alignment horizontal="center" vertical="top" wrapText="1"/>
    </xf>
    <xf numFmtId="0" fontId="0" fillId="2" borderId="6" xfId="0" applyFill="1" applyBorder="1" applyAlignment="1">
      <alignment horizontal="left" vertical="center" indent="1"/>
    </xf>
    <xf numFmtId="2" fontId="49" fillId="2" borderId="1" xfId="3" applyNumberFormat="1" applyFont="1" applyFill="1" applyBorder="1" applyAlignment="1">
      <alignment horizontal="left" vertical="center" indent="1"/>
    </xf>
    <xf numFmtId="0" fontId="39" fillId="0" borderId="10" xfId="11" applyFont="1" applyBorder="1" applyAlignment="1">
      <alignment vertical="top" wrapText="1"/>
    </xf>
    <xf numFmtId="0" fontId="4" fillId="0" borderId="10" xfId="11" applyFont="1" applyBorder="1" applyAlignment="1">
      <alignment vertical="center"/>
    </xf>
    <xf numFmtId="43" fontId="7" fillId="2" borderId="6" xfId="1" applyFont="1" applyFill="1" applyBorder="1" applyAlignment="1">
      <alignment vertical="center"/>
    </xf>
    <xf numFmtId="2"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21" fillId="2" borderId="6" xfId="0" applyFont="1" applyFill="1" applyBorder="1" applyAlignment="1">
      <alignment vertical="center"/>
    </xf>
    <xf numFmtId="4" fontId="6"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0" fontId="6"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left" wrapText="1" indent="1"/>
    </xf>
    <xf numFmtId="0" fontId="2" fillId="0" borderId="3" xfId="0" applyFont="1" applyBorder="1" applyAlignment="1">
      <alignment horizontal="left" vertical="center" indent="1"/>
    </xf>
    <xf numFmtId="0" fontId="4" fillId="2" borderId="1" xfId="0" applyFont="1" applyFill="1" applyBorder="1" applyAlignment="1">
      <alignment horizontal="left" wrapText="1" indent="1"/>
    </xf>
    <xf numFmtId="2" fontId="12" fillId="2" borderId="6" xfId="1" applyNumberFormat="1" applyFont="1" applyFill="1" applyBorder="1" applyAlignment="1">
      <alignment horizontal="left" vertical="center" indent="1"/>
    </xf>
    <xf numFmtId="1" fontId="0" fillId="0" borderId="0" xfId="0" applyNumberFormat="1"/>
    <xf numFmtId="43" fontId="22" fillId="2" borderId="1" xfId="1" applyFont="1" applyFill="1" applyBorder="1" applyAlignment="1">
      <alignment horizontal="left" vertical="center" indent="1"/>
    </xf>
    <xf numFmtId="43" fontId="23" fillId="0" borderId="1" xfId="1" applyFont="1" applyBorder="1" applyAlignment="1">
      <alignment horizontal="left" vertical="center" indent="1"/>
    </xf>
    <xf numFmtId="43" fontId="23" fillId="2" borderId="1" xfId="1" applyFont="1" applyFill="1" applyBorder="1" applyAlignment="1">
      <alignment horizontal="left" vertical="center" indent="1"/>
    </xf>
    <xf numFmtId="43" fontId="22" fillId="0" borderId="1" xfId="1" applyFont="1" applyBorder="1" applyAlignment="1">
      <alignment horizontal="left" vertical="center" indent="1"/>
    </xf>
    <xf numFmtId="43" fontId="18" fillId="2" borderId="1" xfId="1" applyFont="1" applyFill="1" applyBorder="1" applyAlignment="1">
      <alignment horizontal="left" vertical="center" indent="1"/>
    </xf>
    <xf numFmtId="43" fontId="4" fillId="2" borderId="1" xfId="1" applyFont="1" applyFill="1" applyBorder="1" applyAlignment="1">
      <alignment horizontal="left" vertical="center" indent="1"/>
    </xf>
    <xf numFmtId="43" fontId="4" fillId="2" borderId="1" xfId="1" applyFont="1" applyFill="1" applyBorder="1" applyAlignment="1">
      <alignment horizontal="left" indent="1"/>
    </xf>
    <xf numFmtId="43" fontId="12" fillId="0" borderId="1" xfId="1" applyFont="1" applyBorder="1" applyAlignment="1">
      <alignment horizontal="center" vertical="center"/>
    </xf>
    <xf numFmtId="43" fontId="0" fillId="0" borderId="1" xfId="1" applyFont="1" applyBorder="1" applyAlignment="1">
      <alignment horizontal="left" vertical="center" indent="1"/>
    </xf>
    <xf numFmtId="0" fontId="36" fillId="2" borderId="6" xfId="0" applyFont="1" applyFill="1" applyBorder="1" applyAlignment="1">
      <alignment horizontal="center" vertical="center" wrapText="1"/>
    </xf>
    <xf numFmtId="0" fontId="53" fillId="0" borderId="6" xfId="0" applyFont="1" applyBorder="1" applyAlignment="1">
      <alignment horizontal="center" vertical="center" wrapText="1"/>
    </xf>
    <xf numFmtId="2" fontId="4" fillId="0" borderId="1" xfId="3" applyNumberFormat="1" applyFont="1" applyBorder="1" applyAlignment="1">
      <alignment horizontal="left" vertical="center" indent="1"/>
    </xf>
    <xf numFmtId="2" fontId="22" fillId="0" borderId="1" xfId="3" applyNumberFormat="1" applyFont="1" applyBorder="1" applyAlignment="1">
      <alignment horizontal="left" vertical="center" indent="1"/>
    </xf>
    <xf numFmtId="43" fontId="22" fillId="0" borderId="1" xfId="1" applyFont="1" applyFill="1" applyBorder="1" applyAlignment="1">
      <alignment horizontal="left" vertical="center" indent="1"/>
    </xf>
    <xf numFmtId="43" fontId="18" fillId="0" borderId="1" xfId="1" applyFont="1" applyFill="1" applyBorder="1" applyAlignment="1">
      <alignment horizontal="left" vertical="center" indent="1"/>
    </xf>
    <xf numFmtId="0" fontId="7" fillId="3" borderId="3" xfId="0" applyFont="1" applyFill="1" applyBorder="1" applyAlignment="1">
      <alignment horizontal="center"/>
    </xf>
    <xf numFmtId="0" fontId="7" fillId="3" borderId="1" xfId="0" applyFont="1" applyFill="1" applyBorder="1" applyAlignment="1">
      <alignment horizontal="center"/>
    </xf>
    <xf numFmtId="0" fontId="42" fillId="3" borderId="4" xfId="0" applyFont="1" applyFill="1" applyBorder="1" applyAlignment="1">
      <alignment horizontal="left" vertical="top" wrapText="1"/>
    </xf>
    <xf numFmtId="0" fontId="43" fillId="3" borderId="2" xfId="0" applyFont="1" applyFill="1" applyBorder="1" applyAlignment="1">
      <alignment horizontal="left" vertical="top"/>
    </xf>
    <xf numFmtId="0" fontId="43" fillId="3" borderId="5" xfId="0" applyFont="1" applyFill="1" applyBorder="1" applyAlignment="1">
      <alignment horizontal="left" vertical="top"/>
    </xf>
    <xf numFmtId="0" fontId="7" fillId="0" borderId="13" xfId="0" applyFont="1" applyBorder="1" applyAlignment="1">
      <alignment horizontal="left" vertical="center" wrapText="1"/>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21" fillId="5" borderId="1" xfId="0" applyFont="1" applyFill="1" applyBorder="1" applyAlignment="1">
      <alignment horizontal="left" vertical="center"/>
    </xf>
    <xf numFmtId="0" fontId="21" fillId="5" borderId="1" xfId="0" applyFont="1" applyFill="1" applyBorder="1" applyAlignment="1">
      <alignment horizontal="left" vertical="center" indent="1"/>
    </xf>
    <xf numFmtId="0" fontId="29" fillId="6" borderId="1" xfId="5" applyFont="1" applyFill="1" applyBorder="1" applyAlignment="1" applyProtection="1">
      <alignment horizontal="left" vertical="center" wrapText="1" indent="1"/>
      <protection locked="0"/>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31" fillId="2" borderId="3" xfId="0" applyFont="1" applyFill="1" applyBorder="1" applyAlignment="1">
      <alignment horizontal="center" vertical="center"/>
    </xf>
    <xf numFmtId="0" fontId="31" fillId="2" borderId="1" xfId="0" applyFont="1" applyFill="1" applyBorder="1" applyAlignment="1">
      <alignment horizontal="center" vertical="center"/>
    </xf>
    <xf numFmtId="0" fontId="31" fillId="2" borderId="6" xfId="0" applyFont="1" applyFill="1" applyBorder="1" applyAlignment="1">
      <alignment horizontal="center" vertical="center"/>
    </xf>
    <xf numFmtId="0" fontId="17" fillId="4" borderId="1" xfId="5" applyFont="1" applyFill="1" applyBorder="1" applyAlignment="1">
      <alignment horizontal="center" vertical="center" wrapText="1"/>
    </xf>
    <xf numFmtId="0" fontId="17" fillId="4" borderId="6" xfId="5" applyFont="1" applyFill="1" applyBorder="1" applyAlignment="1">
      <alignment horizontal="center" vertical="center" wrapText="1"/>
    </xf>
    <xf numFmtId="0" fontId="39" fillId="0" borderId="1" xfId="11" applyFont="1" applyBorder="1" applyAlignment="1">
      <alignment horizontal="center" vertical="top" wrapText="1"/>
    </xf>
    <xf numFmtId="0" fontId="1" fillId="0" borderId="10" xfId="11" applyBorder="1" applyAlignment="1">
      <alignment horizontal="center" vertical="center"/>
    </xf>
    <xf numFmtId="0" fontId="1" fillId="0" borderId="12" xfId="11" applyBorder="1" applyAlignment="1">
      <alignment horizontal="center" vertical="center"/>
    </xf>
    <xf numFmtId="0" fontId="1" fillId="0" borderId="11" xfId="11" applyBorder="1" applyAlignment="1">
      <alignment horizontal="center" vertical="center"/>
    </xf>
    <xf numFmtId="0" fontId="4" fillId="0" borderId="1" xfId="11" applyFont="1" applyBorder="1" applyAlignment="1">
      <alignment horizontal="center" vertical="center"/>
    </xf>
    <xf numFmtId="0" fontId="39" fillId="0" borderId="16" xfId="11" applyFont="1" applyBorder="1" applyAlignment="1">
      <alignment horizontal="center" vertical="top" wrapText="1"/>
    </xf>
    <xf numFmtId="0" fontId="39" fillId="0" borderId="14" xfId="11" applyFont="1" applyBorder="1" applyAlignment="1">
      <alignment horizontal="center" vertical="top" wrapText="1"/>
    </xf>
    <xf numFmtId="0" fontId="39" fillId="0" borderId="17" xfId="11" applyFont="1" applyBorder="1" applyAlignment="1">
      <alignment horizontal="center" vertical="top" wrapText="1"/>
    </xf>
    <xf numFmtId="0" fontId="27" fillId="9" borderId="20" xfId="11" applyFont="1" applyFill="1" applyBorder="1" applyAlignment="1">
      <alignment horizontal="left" vertical="center" wrapText="1" indent="1"/>
    </xf>
    <xf numFmtId="0" fontId="27" fillId="9" borderId="21" xfId="11" applyFont="1" applyFill="1" applyBorder="1" applyAlignment="1">
      <alignment horizontal="left" vertical="center" wrapText="1" indent="1"/>
    </xf>
    <xf numFmtId="0" fontId="38" fillId="8" borderId="0" xfId="11" applyFont="1" applyFill="1" applyAlignment="1">
      <alignment horizontal="center" vertical="center"/>
    </xf>
    <xf numFmtId="0" fontId="1" fillId="0" borderId="18" xfId="11" applyBorder="1" applyAlignment="1">
      <alignment horizontal="center"/>
    </xf>
    <xf numFmtId="0" fontId="1" fillId="0" borderId="0" xfId="11" applyAlignment="1">
      <alignment horizontal="center"/>
    </xf>
    <xf numFmtId="0" fontId="1" fillId="0" borderId="19" xfId="11" applyBorder="1" applyAlignment="1">
      <alignment horizontal="center"/>
    </xf>
    <xf numFmtId="0" fontId="0" fillId="0" borderId="18" xfId="11" applyFont="1" applyBorder="1" applyAlignment="1">
      <alignment horizontal="center"/>
    </xf>
    <xf numFmtId="0" fontId="39" fillId="0" borderId="1" xfId="11" applyFont="1" applyBorder="1" applyAlignment="1">
      <alignment horizontal="left" vertical="center" wrapText="1" indent="1"/>
    </xf>
    <xf numFmtId="0" fontId="39" fillId="0" borderId="10" xfId="11" applyFont="1" applyBorder="1" applyAlignment="1">
      <alignment horizontal="left" vertical="center" wrapText="1" indent="1"/>
    </xf>
    <xf numFmtId="0" fontId="39" fillId="0" borderId="11" xfId="11" applyFont="1" applyBorder="1" applyAlignment="1">
      <alignment horizontal="left" vertical="center" wrapText="1" indent="1"/>
    </xf>
    <xf numFmtId="0" fontId="4" fillId="0" borderId="10" xfId="11" applyFont="1" applyBorder="1" applyAlignment="1">
      <alignment horizontal="center" vertical="center"/>
    </xf>
    <xf numFmtId="0" fontId="4" fillId="0" borderId="11" xfId="11" applyFont="1" applyBorder="1" applyAlignment="1">
      <alignment horizontal="center" vertical="center"/>
    </xf>
    <xf numFmtId="0" fontId="1" fillId="0" borderId="16" xfId="11" applyBorder="1" applyAlignment="1">
      <alignment horizontal="center"/>
    </xf>
    <xf numFmtId="0" fontId="1" fillId="0" borderId="14" xfId="11" applyBorder="1" applyAlignment="1">
      <alignment horizontal="center"/>
    </xf>
    <xf numFmtId="0" fontId="1" fillId="0" borderId="17" xfId="11" applyBorder="1" applyAlignment="1">
      <alignment horizontal="center"/>
    </xf>
    <xf numFmtId="0" fontId="0" fillId="8" borderId="26" xfId="11" applyFont="1" applyFill="1" applyBorder="1" applyAlignment="1">
      <alignment horizontal="center" vertical="center"/>
    </xf>
    <xf numFmtId="0" fontId="1" fillId="8" borderId="26" xfId="11" applyFill="1" applyBorder="1" applyAlignment="1">
      <alignment horizontal="center" vertical="center"/>
    </xf>
    <xf numFmtId="0" fontId="1" fillId="8" borderId="0" xfId="11" applyFill="1" applyAlignment="1">
      <alignment horizontal="center" vertical="center"/>
    </xf>
    <xf numFmtId="0" fontId="1" fillId="0" borderId="1" xfId="11" applyBorder="1" applyAlignment="1">
      <alignment horizontal="center" vertical="center"/>
    </xf>
    <xf numFmtId="0" fontId="4" fillId="0" borderId="1" xfId="11" applyFont="1" applyBorder="1" applyAlignment="1">
      <alignment horizontal="left" vertical="center" indent="1"/>
    </xf>
    <xf numFmtId="0" fontId="1" fillId="0" borderId="1" xfId="11" applyBorder="1" applyAlignment="1">
      <alignment horizontal="left" vertical="center" indent="1"/>
    </xf>
  </cellXfs>
  <cellStyles count="12">
    <cellStyle name="Comma" xfId="1" builtinId="3"/>
    <cellStyle name="Comma 2" xfId="9" xr:uid="{00000000-0005-0000-0000-000001000000}"/>
    <cellStyle name="Currency" xfId="2" builtinId="4"/>
    <cellStyle name="Currency 2" xfId="8" xr:uid="{00000000-0005-0000-0000-000003000000}"/>
    <cellStyle name="Excel Built-in Normal" xfId="5" xr:uid="{00000000-0005-0000-0000-000004000000}"/>
    <cellStyle name="Excel Built-in Normal 2" xfId="7" xr:uid="{00000000-0005-0000-0000-000005000000}"/>
    <cellStyle name="Normal" xfId="0" builtinId="0"/>
    <cellStyle name="Normal 2" xfId="4" xr:uid="{00000000-0005-0000-0000-000007000000}"/>
    <cellStyle name="Normal 3" xfId="6" xr:uid="{00000000-0005-0000-0000-000008000000}"/>
    <cellStyle name="Normal 3 2" xfId="3" xr:uid="{00000000-0005-0000-0000-000009000000}"/>
    <cellStyle name="Normal 3 2 2" xfId="10" xr:uid="{00000000-0005-0000-0000-00000A000000}"/>
    <cellStyle name="Normal 5" xfId="11" xr:uid="{B4EB42F0-D0D8-4725-A38B-98F2D0389D0C}"/>
  </cellStyles>
  <dxfs count="0"/>
  <tableStyles count="0" defaultTableStyle="TableStyleMedium2" defaultPivotStyle="PivotStyleLight16"/>
  <colors>
    <mruColors>
      <color rgb="FFC2C6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180976</xdr:colOff>
      <xdr:row>0</xdr:row>
      <xdr:rowOff>95249</xdr:rowOff>
    </xdr:from>
    <xdr:to>
      <xdr:col>1</xdr:col>
      <xdr:colOff>4716883</xdr:colOff>
      <xdr:row>0</xdr:row>
      <xdr:rowOff>1502250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7231" b="32984"/>
        <a:stretch/>
      </xdr:blipFill>
      <xdr:spPr bwMode="auto">
        <a:xfrm>
          <a:off x="180976" y="730249"/>
          <a:ext cx="5026024" cy="1407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1514475</xdr:colOff>
          <xdr:row>0</xdr:row>
          <xdr:rowOff>66675</xdr:rowOff>
        </xdr:from>
        <xdr:to>
          <xdr:col>6</xdr:col>
          <xdr:colOff>2628900</xdr:colOff>
          <xdr:row>0</xdr:row>
          <xdr:rowOff>1562100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0"/>
  <sheetViews>
    <sheetView tabSelected="1" view="pageBreakPreview" zoomScale="90" zoomScaleNormal="59" zoomScaleSheetLayoutView="90" workbookViewId="0">
      <selection activeCell="A259" sqref="A259"/>
    </sheetView>
  </sheetViews>
  <sheetFormatPr defaultRowHeight="15" x14ac:dyDescent="0.25"/>
  <cols>
    <col min="1" max="1" width="7.28515625" customWidth="1"/>
    <col min="2" max="2" width="77.85546875" customWidth="1"/>
    <col min="3" max="3" width="11.42578125" style="15" bestFit="1" customWidth="1"/>
    <col min="4" max="4" width="12.5703125" customWidth="1"/>
    <col min="5" max="5" width="22.7109375" customWidth="1"/>
    <col min="6" max="6" width="23.7109375" customWidth="1"/>
    <col min="7" max="7" width="39.7109375" customWidth="1"/>
    <col min="8" max="8" width="12.7109375" customWidth="1"/>
    <col min="9" max="9" width="11.7109375" bestFit="1" customWidth="1"/>
    <col min="11" max="11" width="12.28515625" bestFit="1" customWidth="1"/>
  </cols>
  <sheetData>
    <row r="1" spans="1:8" s="73" customFormat="1" ht="129" customHeight="1" thickBot="1" x14ac:dyDescent="0.3">
      <c r="C1" s="74"/>
      <c r="D1" s="75"/>
    </row>
    <row r="2" spans="1:8" s="73" customFormat="1" ht="70.5" customHeight="1" x14ac:dyDescent="0.25">
      <c r="A2" s="133" t="s">
        <v>0</v>
      </c>
      <c r="B2" s="134"/>
      <c r="C2" s="134"/>
      <c r="D2" s="134"/>
      <c r="E2" s="134"/>
      <c r="F2" s="134"/>
      <c r="G2" s="135"/>
    </row>
    <row r="3" spans="1:8" s="12" customFormat="1" ht="409.15" customHeight="1" x14ac:dyDescent="0.25">
      <c r="A3" s="136" t="s">
        <v>1</v>
      </c>
      <c r="B3" s="137"/>
      <c r="C3" s="137"/>
      <c r="D3" s="137"/>
      <c r="E3" s="137"/>
      <c r="F3" s="137"/>
      <c r="G3" s="138"/>
    </row>
    <row r="4" spans="1:8" ht="23.25" customHeight="1" x14ac:dyDescent="0.25">
      <c r="A4" s="32" t="s">
        <v>2</v>
      </c>
      <c r="B4" s="13" t="s">
        <v>3</v>
      </c>
      <c r="C4" s="14" t="s">
        <v>4</v>
      </c>
      <c r="D4" s="13" t="s">
        <v>5</v>
      </c>
      <c r="E4" s="13" t="s">
        <v>537</v>
      </c>
      <c r="F4" s="13" t="s">
        <v>538</v>
      </c>
      <c r="G4" s="33" t="s">
        <v>6</v>
      </c>
    </row>
    <row r="5" spans="1:8" ht="23.25" customHeight="1" x14ac:dyDescent="0.25">
      <c r="A5" s="34" t="s">
        <v>7</v>
      </c>
      <c r="B5" s="147" t="s">
        <v>8</v>
      </c>
      <c r="C5" s="147"/>
      <c r="D5" s="147"/>
      <c r="E5" s="147"/>
      <c r="F5" s="147"/>
      <c r="G5" s="148"/>
    </row>
    <row r="6" spans="1:8" ht="20.25" customHeight="1" x14ac:dyDescent="0.25">
      <c r="A6" s="35" t="s">
        <v>9</v>
      </c>
      <c r="B6" s="139" t="s">
        <v>10</v>
      </c>
      <c r="C6" s="139"/>
      <c r="D6" s="139"/>
      <c r="E6" s="139"/>
      <c r="F6" s="139"/>
      <c r="G6" s="36"/>
    </row>
    <row r="7" spans="1:8" ht="75" x14ac:dyDescent="0.25">
      <c r="A7" s="7">
        <v>1</v>
      </c>
      <c r="B7" s="92" t="s">
        <v>11</v>
      </c>
      <c r="C7" s="55" t="s">
        <v>12</v>
      </c>
      <c r="D7" s="4">
        <v>1</v>
      </c>
      <c r="E7" s="117">
        <v>0</v>
      </c>
      <c r="F7" s="118">
        <f>D7*E7</f>
        <v>0</v>
      </c>
      <c r="G7" s="72" t="s">
        <v>531</v>
      </c>
      <c r="H7" s="115"/>
    </row>
    <row r="8" spans="1:8" s="12" customFormat="1" ht="78.75" x14ac:dyDescent="0.25">
      <c r="A8" s="7">
        <v>2</v>
      </c>
      <c r="B8" s="93" t="s">
        <v>13</v>
      </c>
      <c r="C8" s="55" t="s">
        <v>12</v>
      </c>
      <c r="D8" s="4">
        <v>1</v>
      </c>
      <c r="E8" s="117">
        <v>0</v>
      </c>
      <c r="F8" s="118">
        <f>D8*E8</f>
        <v>0</v>
      </c>
      <c r="G8" s="56"/>
      <c r="H8" s="115"/>
    </row>
    <row r="9" spans="1:8" ht="23.25" customHeight="1" x14ac:dyDescent="0.25">
      <c r="A9" s="37"/>
      <c r="B9" s="18" t="s">
        <v>14</v>
      </c>
      <c r="C9" s="19"/>
      <c r="D9" s="20"/>
      <c r="E9" s="21"/>
      <c r="F9" s="22">
        <f>SUM(F7:F8)</f>
        <v>0</v>
      </c>
      <c r="G9" s="38"/>
      <c r="H9" s="115"/>
    </row>
    <row r="10" spans="1:8" ht="21.75" customHeight="1" x14ac:dyDescent="0.25">
      <c r="A10" s="39" t="s">
        <v>15</v>
      </c>
      <c r="B10" s="140" t="s">
        <v>16</v>
      </c>
      <c r="C10" s="140"/>
      <c r="D10" s="140"/>
      <c r="E10" s="140"/>
      <c r="F10" s="140"/>
      <c r="G10" s="40"/>
      <c r="H10" s="115"/>
    </row>
    <row r="11" spans="1:8" ht="90.6" customHeight="1" x14ac:dyDescent="0.25">
      <c r="A11" s="7">
        <v>2.0099999999999998</v>
      </c>
      <c r="B11" s="92" t="s">
        <v>17</v>
      </c>
      <c r="C11" s="55" t="s">
        <v>12</v>
      </c>
      <c r="D11" s="5">
        <v>1</v>
      </c>
      <c r="E11" s="119"/>
      <c r="F11" s="118">
        <f>D11*E11</f>
        <v>0</v>
      </c>
      <c r="G11" s="58"/>
      <c r="H11" s="115"/>
    </row>
    <row r="12" spans="1:8" ht="30" x14ac:dyDescent="0.25">
      <c r="A12" s="7">
        <v>2.02</v>
      </c>
      <c r="B12" s="92" t="s">
        <v>18</v>
      </c>
      <c r="C12" s="55" t="s">
        <v>12</v>
      </c>
      <c r="D12" s="5">
        <v>1</v>
      </c>
      <c r="E12" s="119"/>
      <c r="F12" s="118">
        <f>D12*E12</f>
        <v>0</v>
      </c>
      <c r="G12" s="58"/>
      <c r="H12" s="115"/>
    </row>
    <row r="13" spans="1:8" ht="15.75" x14ac:dyDescent="0.25">
      <c r="A13" s="41"/>
      <c r="B13" s="141" t="s">
        <v>19</v>
      </c>
      <c r="C13" s="141"/>
      <c r="D13" s="141"/>
      <c r="E13" s="141"/>
      <c r="F13" s="22">
        <f>SUM(F11:F12)</f>
        <v>0</v>
      </c>
      <c r="G13" s="42"/>
      <c r="H13" s="115"/>
    </row>
    <row r="14" spans="1:8" x14ac:dyDescent="0.25">
      <c r="A14" s="43" t="s">
        <v>20</v>
      </c>
      <c r="B14" s="140" t="s">
        <v>21</v>
      </c>
      <c r="C14" s="140"/>
      <c r="D14" s="140"/>
      <c r="E14" s="140"/>
      <c r="F14" s="140"/>
      <c r="G14" s="40"/>
      <c r="H14" s="115"/>
    </row>
    <row r="15" spans="1:8" ht="30" x14ac:dyDescent="0.25">
      <c r="A15" s="7">
        <v>3.01</v>
      </c>
      <c r="B15" s="92" t="s">
        <v>22</v>
      </c>
      <c r="C15" s="57" t="s">
        <v>23</v>
      </c>
      <c r="D15" s="57" t="s">
        <v>24</v>
      </c>
      <c r="E15" s="57"/>
      <c r="F15" s="116">
        <f>D15*E15</f>
        <v>0</v>
      </c>
      <c r="G15" s="125"/>
      <c r="H15" s="71"/>
    </row>
    <row r="16" spans="1:8" x14ac:dyDescent="0.25">
      <c r="A16" s="7">
        <v>3.02</v>
      </c>
      <c r="B16" s="92" t="s">
        <v>25</v>
      </c>
      <c r="C16" s="57" t="s">
        <v>26</v>
      </c>
      <c r="D16" s="57" t="s">
        <v>27</v>
      </c>
      <c r="E16" s="57"/>
      <c r="F16" s="116">
        <f>D16*E16</f>
        <v>0</v>
      </c>
      <c r="G16" s="70"/>
      <c r="H16" s="71"/>
    </row>
    <row r="17" spans="1:8" x14ac:dyDescent="0.25">
      <c r="A17" s="7">
        <v>3.03</v>
      </c>
      <c r="B17" s="92" t="s">
        <v>28</v>
      </c>
      <c r="C17" s="57" t="s">
        <v>26</v>
      </c>
      <c r="D17" s="57" t="s">
        <v>29</v>
      </c>
      <c r="E17" s="57"/>
      <c r="F17" s="116">
        <f t="shared" ref="F17:F86" si="0">D17*E17</f>
        <v>0</v>
      </c>
      <c r="G17" s="70"/>
      <c r="H17" s="71"/>
    </row>
    <row r="18" spans="1:8" ht="30" x14ac:dyDescent="0.25">
      <c r="A18" s="7">
        <v>3.04</v>
      </c>
      <c r="B18" s="92" t="s">
        <v>30</v>
      </c>
      <c r="C18" s="57" t="s">
        <v>26</v>
      </c>
      <c r="D18" s="57" t="s">
        <v>31</v>
      </c>
      <c r="E18" s="57"/>
      <c r="F18" s="116">
        <f t="shared" si="0"/>
        <v>0</v>
      </c>
      <c r="G18" s="70"/>
      <c r="H18" s="71"/>
    </row>
    <row r="19" spans="1:8" ht="30" x14ac:dyDescent="0.25">
      <c r="A19" s="7">
        <v>3.05</v>
      </c>
      <c r="B19" s="92" t="s">
        <v>32</v>
      </c>
      <c r="C19" s="57" t="s">
        <v>33</v>
      </c>
      <c r="D19" s="57" t="s">
        <v>34</v>
      </c>
      <c r="E19" s="57"/>
      <c r="F19" s="116">
        <f t="shared" si="0"/>
        <v>0</v>
      </c>
      <c r="G19" s="70"/>
      <c r="H19" s="71"/>
    </row>
    <row r="20" spans="1:8" x14ac:dyDescent="0.25">
      <c r="A20" s="7">
        <v>3.06</v>
      </c>
      <c r="B20" s="92" t="s">
        <v>35</v>
      </c>
      <c r="C20" s="57" t="s">
        <v>26</v>
      </c>
      <c r="D20" s="57" t="s">
        <v>36</v>
      </c>
      <c r="E20" s="57"/>
      <c r="F20" s="116">
        <f t="shared" si="0"/>
        <v>0</v>
      </c>
      <c r="G20" s="72"/>
      <c r="H20" s="71"/>
    </row>
    <row r="21" spans="1:8" x14ac:dyDescent="0.25">
      <c r="A21" s="7">
        <v>3.07</v>
      </c>
      <c r="B21" s="92" t="s">
        <v>37</v>
      </c>
      <c r="C21" s="57" t="s">
        <v>26</v>
      </c>
      <c r="D21" s="57" t="s">
        <v>38</v>
      </c>
      <c r="E21" s="57"/>
      <c r="F21" s="116">
        <f t="shared" si="0"/>
        <v>0</v>
      </c>
      <c r="G21" s="72"/>
      <c r="H21" s="71"/>
    </row>
    <row r="22" spans="1:8" x14ac:dyDescent="0.25">
      <c r="A22" s="7">
        <v>3.08</v>
      </c>
      <c r="B22" s="92" t="s">
        <v>39</v>
      </c>
      <c r="C22" s="57" t="s">
        <v>26</v>
      </c>
      <c r="D22" s="57" t="s">
        <v>40</v>
      </c>
      <c r="E22" s="57"/>
      <c r="F22" s="116">
        <f t="shared" si="0"/>
        <v>0</v>
      </c>
      <c r="G22" s="72"/>
      <c r="H22" s="71"/>
    </row>
    <row r="23" spans="1:8" ht="30" x14ac:dyDescent="0.25">
      <c r="A23" s="7">
        <v>3.09</v>
      </c>
      <c r="B23" s="92" t="s">
        <v>41</v>
      </c>
      <c r="C23" s="57" t="s">
        <v>26</v>
      </c>
      <c r="D23" s="57">
        <v>23.11</v>
      </c>
      <c r="E23" s="57"/>
      <c r="F23" s="116">
        <f t="shared" si="0"/>
        <v>0</v>
      </c>
      <c r="G23" s="72"/>
      <c r="H23" s="71"/>
    </row>
    <row r="24" spans="1:8" x14ac:dyDescent="0.25">
      <c r="A24" s="7">
        <v>3.1</v>
      </c>
      <c r="B24" s="92" t="s">
        <v>42</v>
      </c>
      <c r="C24" s="57" t="s">
        <v>43</v>
      </c>
      <c r="D24" s="57" t="s">
        <v>44</v>
      </c>
      <c r="E24" s="57"/>
      <c r="F24" s="116">
        <f t="shared" si="0"/>
        <v>0</v>
      </c>
      <c r="G24" s="70"/>
      <c r="H24" s="71"/>
    </row>
    <row r="25" spans="1:8" ht="30" x14ac:dyDescent="0.25">
      <c r="A25" s="7">
        <v>3.11</v>
      </c>
      <c r="B25" s="92" t="s">
        <v>45</v>
      </c>
      <c r="C25" s="57" t="s">
        <v>43</v>
      </c>
      <c r="D25" s="57" t="s">
        <v>46</v>
      </c>
      <c r="E25" s="57"/>
      <c r="F25" s="116">
        <f t="shared" si="0"/>
        <v>0</v>
      </c>
      <c r="G25" s="70"/>
      <c r="H25" s="71"/>
    </row>
    <row r="26" spans="1:8" ht="30" x14ac:dyDescent="0.25">
      <c r="A26" s="7">
        <v>3.12</v>
      </c>
      <c r="B26" s="92" t="s">
        <v>47</v>
      </c>
      <c r="C26" s="57" t="s">
        <v>43</v>
      </c>
      <c r="D26" s="57" t="s">
        <v>48</v>
      </c>
      <c r="E26" s="57"/>
      <c r="F26" s="116">
        <f t="shared" si="0"/>
        <v>0</v>
      </c>
      <c r="G26" s="72"/>
      <c r="H26" s="71"/>
    </row>
    <row r="27" spans="1:8" ht="30" x14ac:dyDescent="0.25">
      <c r="A27" s="7">
        <v>3.13</v>
      </c>
      <c r="B27" s="92" t="s">
        <v>49</v>
      </c>
      <c r="C27" s="57" t="s">
        <v>43</v>
      </c>
      <c r="D27" s="57" t="s">
        <v>50</v>
      </c>
      <c r="E27" s="57"/>
      <c r="F27" s="116">
        <f t="shared" si="0"/>
        <v>0</v>
      </c>
      <c r="G27" s="72"/>
      <c r="H27" s="71"/>
    </row>
    <row r="28" spans="1:8" ht="30" x14ac:dyDescent="0.25">
      <c r="A28" s="7">
        <v>3.14</v>
      </c>
      <c r="B28" s="92" t="s">
        <v>51</v>
      </c>
      <c r="C28" s="57" t="s">
        <v>52</v>
      </c>
      <c r="D28" s="57" t="s">
        <v>53</v>
      </c>
      <c r="E28" s="57"/>
      <c r="F28" s="116">
        <f t="shared" si="0"/>
        <v>0</v>
      </c>
      <c r="G28" s="72"/>
      <c r="H28" s="71"/>
    </row>
    <row r="29" spans="1:8" x14ac:dyDescent="0.25">
      <c r="A29" s="7">
        <v>3.15</v>
      </c>
      <c r="B29" s="92" t="s">
        <v>54</v>
      </c>
      <c r="C29" s="57" t="s">
        <v>52</v>
      </c>
      <c r="D29" s="57" t="s">
        <v>55</v>
      </c>
      <c r="E29" s="57"/>
      <c r="F29" s="116">
        <f t="shared" si="0"/>
        <v>0</v>
      </c>
      <c r="G29" s="70"/>
      <c r="H29" s="71"/>
    </row>
    <row r="30" spans="1:8" ht="30" x14ac:dyDescent="0.25">
      <c r="A30" s="7">
        <v>3.16</v>
      </c>
      <c r="B30" s="92" t="s">
        <v>56</v>
      </c>
      <c r="C30" s="57" t="s">
        <v>43</v>
      </c>
      <c r="D30" s="57" t="s">
        <v>57</v>
      </c>
      <c r="E30" s="57"/>
      <c r="F30" s="116">
        <f t="shared" si="0"/>
        <v>0</v>
      </c>
      <c r="G30" s="70"/>
      <c r="H30" s="71"/>
    </row>
    <row r="31" spans="1:8" x14ac:dyDescent="0.25">
      <c r="A31" s="7">
        <v>3.17</v>
      </c>
      <c r="B31" s="92" t="s">
        <v>58</v>
      </c>
      <c r="C31" s="57" t="s">
        <v>43</v>
      </c>
      <c r="D31" s="57" t="s">
        <v>59</v>
      </c>
      <c r="E31" s="57"/>
      <c r="F31" s="116">
        <f t="shared" si="0"/>
        <v>0</v>
      </c>
      <c r="G31" s="70"/>
      <c r="H31" s="71"/>
    </row>
    <row r="32" spans="1:8" s="3" customFormat="1" x14ac:dyDescent="0.25">
      <c r="A32" s="7">
        <v>3.18</v>
      </c>
      <c r="B32" s="92" t="s">
        <v>60</v>
      </c>
      <c r="C32" s="57" t="s">
        <v>43</v>
      </c>
      <c r="D32" s="57" t="s">
        <v>61</v>
      </c>
      <c r="E32" s="57"/>
      <c r="F32" s="116">
        <f t="shared" si="0"/>
        <v>0</v>
      </c>
      <c r="G32" s="70"/>
      <c r="H32" s="71"/>
    </row>
    <row r="33" spans="1:8" ht="30" x14ac:dyDescent="0.25">
      <c r="A33" s="7">
        <v>3.19</v>
      </c>
      <c r="B33" s="92" t="s">
        <v>62</v>
      </c>
      <c r="C33" s="57" t="s">
        <v>43</v>
      </c>
      <c r="D33" s="57" t="s">
        <v>63</v>
      </c>
      <c r="E33" s="57"/>
      <c r="F33" s="116">
        <f t="shared" si="0"/>
        <v>0</v>
      </c>
      <c r="G33" s="58"/>
      <c r="H33" s="71"/>
    </row>
    <row r="34" spans="1:8" x14ac:dyDescent="0.25">
      <c r="A34" s="7">
        <v>3.2</v>
      </c>
      <c r="B34" s="92" t="s">
        <v>64</v>
      </c>
      <c r="C34" s="95" t="s">
        <v>52</v>
      </c>
      <c r="D34" s="95" t="s">
        <v>65</v>
      </c>
      <c r="E34" s="57"/>
      <c r="F34" s="116">
        <f t="shared" si="0"/>
        <v>0</v>
      </c>
      <c r="G34" s="58"/>
      <c r="H34" s="71"/>
    </row>
    <row r="35" spans="1:8" ht="30" x14ac:dyDescent="0.25">
      <c r="A35" s="7">
        <v>3.21</v>
      </c>
      <c r="B35" s="92" t="s">
        <v>66</v>
      </c>
      <c r="C35" s="57" t="s">
        <v>52</v>
      </c>
      <c r="D35" s="57" t="s">
        <v>65</v>
      </c>
      <c r="E35" s="57"/>
      <c r="F35" s="116">
        <f t="shared" si="0"/>
        <v>0</v>
      </c>
      <c r="G35" s="58"/>
      <c r="H35" s="71"/>
    </row>
    <row r="36" spans="1:8" ht="30" x14ac:dyDescent="0.25">
      <c r="A36" s="7">
        <v>3.22</v>
      </c>
      <c r="B36" s="92" t="s">
        <v>67</v>
      </c>
      <c r="C36" s="57" t="s">
        <v>52</v>
      </c>
      <c r="D36" s="57" t="s">
        <v>68</v>
      </c>
      <c r="E36" s="57"/>
      <c r="F36" s="116">
        <f t="shared" si="0"/>
        <v>0</v>
      </c>
      <c r="G36" s="58"/>
      <c r="H36" s="71"/>
    </row>
    <row r="37" spans="1:8" ht="45" x14ac:dyDescent="0.25">
      <c r="A37" s="7">
        <v>3.23</v>
      </c>
      <c r="B37" s="92" t="s">
        <v>69</v>
      </c>
      <c r="C37" s="57" t="s">
        <v>52</v>
      </c>
      <c r="D37" s="57" t="s">
        <v>68</v>
      </c>
      <c r="E37" s="57"/>
      <c r="F37" s="116">
        <f t="shared" si="0"/>
        <v>0</v>
      </c>
      <c r="G37" s="58"/>
      <c r="H37" s="71"/>
    </row>
    <row r="38" spans="1:8" ht="30" x14ac:dyDescent="0.25">
      <c r="A38" s="7">
        <v>3.24</v>
      </c>
      <c r="B38" s="92" t="s">
        <v>70</v>
      </c>
      <c r="C38" s="57" t="s">
        <v>52</v>
      </c>
      <c r="D38" s="57" t="s">
        <v>71</v>
      </c>
      <c r="E38" s="57"/>
      <c r="F38" s="116">
        <f t="shared" si="0"/>
        <v>0</v>
      </c>
      <c r="G38" s="58"/>
      <c r="H38" s="71"/>
    </row>
    <row r="39" spans="1:8" ht="45" x14ac:dyDescent="0.25">
      <c r="A39" s="7">
        <v>3.2500000000000102</v>
      </c>
      <c r="B39" s="92" t="s">
        <v>72</v>
      </c>
      <c r="C39" s="57" t="s">
        <v>52</v>
      </c>
      <c r="D39" s="57" t="s">
        <v>71</v>
      </c>
      <c r="E39" s="57"/>
      <c r="F39" s="116">
        <f t="shared" si="0"/>
        <v>0</v>
      </c>
      <c r="G39" s="58"/>
      <c r="H39" s="71"/>
    </row>
    <row r="40" spans="1:8" ht="30" x14ac:dyDescent="0.25">
      <c r="A40" s="7">
        <v>3.26000000000001</v>
      </c>
      <c r="B40" s="92" t="s">
        <v>73</v>
      </c>
      <c r="C40" s="57" t="s">
        <v>74</v>
      </c>
      <c r="D40" s="57" t="s">
        <v>75</v>
      </c>
      <c r="E40" s="57"/>
      <c r="F40" s="116">
        <f t="shared" si="0"/>
        <v>0</v>
      </c>
      <c r="G40" s="58"/>
      <c r="H40" s="71"/>
    </row>
    <row r="41" spans="1:8" ht="18.75" x14ac:dyDescent="0.25">
      <c r="A41" s="7">
        <v>3.2700000000000098</v>
      </c>
      <c r="B41" s="92" t="s">
        <v>76</v>
      </c>
      <c r="C41" s="57" t="s">
        <v>43</v>
      </c>
      <c r="D41" s="57" t="s">
        <v>77</v>
      </c>
      <c r="E41" s="57"/>
      <c r="F41" s="116">
        <f t="shared" si="0"/>
        <v>0</v>
      </c>
      <c r="G41" s="126"/>
      <c r="H41" s="71"/>
    </row>
    <row r="42" spans="1:8" x14ac:dyDescent="0.25">
      <c r="A42" s="7">
        <v>3.28000000000001</v>
      </c>
      <c r="B42" s="92" t="s">
        <v>54</v>
      </c>
      <c r="C42" s="57" t="s">
        <v>52</v>
      </c>
      <c r="D42" s="57" t="s">
        <v>78</v>
      </c>
      <c r="E42" s="57"/>
      <c r="F42" s="116">
        <f t="shared" si="0"/>
        <v>0</v>
      </c>
      <c r="G42" s="58"/>
      <c r="H42" s="71"/>
    </row>
    <row r="43" spans="1:8" ht="30" x14ac:dyDescent="0.25">
      <c r="A43" s="7">
        <v>3.2900000000000098</v>
      </c>
      <c r="B43" s="92" t="s">
        <v>56</v>
      </c>
      <c r="C43" s="57" t="s">
        <v>43</v>
      </c>
      <c r="D43" s="57" t="s">
        <v>79</v>
      </c>
      <c r="E43" s="57"/>
      <c r="F43" s="116">
        <f t="shared" si="0"/>
        <v>0</v>
      </c>
      <c r="G43" s="58"/>
      <c r="H43" s="71"/>
    </row>
    <row r="44" spans="1:8" x14ac:dyDescent="0.25">
      <c r="A44" s="7">
        <v>3.30000000000001</v>
      </c>
      <c r="B44" s="92" t="s">
        <v>58</v>
      </c>
      <c r="C44" s="57" t="s">
        <v>43</v>
      </c>
      <c r="D44" s="57" t="s">
        <v>80</v>
      </c>
      <c r="E44" s="57"/>
      <c r="F44" s="116">
        <f t="shared" si="0"/>
        <v>0</v>
      </c>
      <c r="G44" s="58"/>
      <c r="H44" s="71"/>
    </row>
    <row r="45" spans="1:8" x14ac:dyDescent="0.25">
      <c r="A45" s="7">
        <v>3.3100000000000098</v>
      </c>
      <c r="B45" s="92" t="s">
        <v>60</v>
      </c>
      <c r="C45" s="57" t="s">
        <v>43</v>
      </c>
      <c r="D45" s="57" t="s">
        <v>81</v>
      </c>
      <c r="E45" s="57"/>
      <c r="F45" s="116">
        <f t="shared" si="0"/>
        <v>0</v>
      </c>
      <c r="G45" s="58"/>
      <c r="H45" s="71"/>
    </row>
    <row r="46" spans="1:8" ht="30" x14ac:dyDescent="0.25">
      <c r="A46" s="7">
        <v>3.3200000000000101</v>
      </c>
      <c r="B46" s="92" t="s">
        <v>62</v>
      </c>
      <c r="C46" s="57" t="s">
        <v>43</v>
      </c>
      <c r="D46" s="57" t="s">
        <v>82</v>
      </c>
      <c r="E46" s="57"/>
      <c r="F46" s="116">
        <f t="shared" si="0"/>
        <v>0</v>
      </c>
      <c r="G46" s="58"/>
      <c r="H46" s="71"/>
    </row>
    <row r="47" spans="1:8" x14ac:dyDescent="0.25">
      <c r="A47" s="7">
        <v>3.3300000000000098</v>
      </c>
      <c r="B47" s="92" t="s">
        <v>64</v>
      </c>
      <c r="C47" s="57" t="s">
        <v>52</v>
      </c>
      <c r="D47" s="57" t="s">
        <v>83</v>
      </c>
      <c r="E47" s="57"/>
      <c r="F47" s="116">
        <f t="shared" si="0"/>
        <v>0</v>
      </c>
      <c r="G47" s="58"/>
      <c r="H47" s="71"/>
    </row>
    <row r="48" spans="1:8" ht="30" x14ac:dyDescent="0.25">
      <c r="A48" s="7">
        <v>3.3400000000000101</v>
      </c>
      <c r="B48" s="92" t="s">
        <v>66</v>
      </c>
      <c r="C48" s="57" t="s">
        <v>52</v>
      </c>
      <c r="D48" s="57" t="s">
        <v>83</v>
      </c>
      <c r="E48" s="57"/>
      <c r="F48" s="116">
        <f t="shared" si="0"/>
        <v>0</v>
      </c>
      <c r="G48" s="58"/>
      <c r="H48" s="71"/>
    </row>
    <row r="49" spans="1:8" ht="30" x14ac:dyDescent="0.25">
      <c r="A49" s="7">
        <v>3.3500000000000099</v>
      </c>
      <c r="B49" s="92" t="s">
        <v>67</v>
      </c>
      <c r="C49" s="57" t="s">
        <v>52</v>
      </c>
      <c r="D49" s="57" t="s">
        <v>84</v>
      </c>
      <c r="E49" s="57"/>
      <c r="F49" s="116">
        <f t="shared" si="0"/>
        <v>0</v>
      </c>
      <c r="G49" s="58"/>
      <c r="H49" s="71"/>
    </row>
    <row r="50" spans="1:8" ht="45" x14ac:dyDescent="0.25">
      <c r="A50" s="7">
        <v>3.3600000000000101</v>
      </c>
      <c r="B50" s="92" t="s">
        <v>69</v>
      </c>
      <c r="C50" s="57" t="s">
        <v>52</v>
      </c>
      <c r="D50" s="57" t="s">
        <v>84</v>
      </c>
      <c r="E50" s="57"/>
      <c r="F50" s="116">
        <f t="shared" si="0"/>
        <v>0</v>
      </c>
      <c r="G50" s="58"/>
      <c r="H50" s="71"/>
    </row>
    <row r="51" spans="1:8" ht="30" x14ac:dyDescent="0.25">
      <c r="A51" s="7">
        <v>3.3700000000000099</v>
      </c>
      <c r="B51" s="92" t="s">
        <v>85</v>
      </c>
      <c r="C51" s="57" t="s">
        <v>52</v>
      </c>
      <c r="D51" s="57" t="s">
        <v>86</v>
      </c>
      <c r="E51" s="57"/>
      <c r="F51" s="116">
        <f t="shared" si="0"/>
        <v>0</v>
      </c>
      <c r="G51" s="58"/>
      <c r="H51" s="71"/>
    </row>
    <row r="52" spans="1:8" ht="45" x14ac:dyDescent="0.25">
      <c r="A52" s="7">
        <v>3.3800000000000101</v>
      </c>
      <c r="B52" s="92" t="s">
        <v>72</v>
      </c>
      <c r="C52" s="57" t="s">
        <v>52</v>
      </c>
      <c r="D52" s="57" t="s">
        <v>86</v>
      </c>
      <c r="E52" s="57"/>
      <c r="F52" s="116">
        <f t="shared" si="0"/>
        <v>0</v>
      </c>
      <c r="G52" s="58"/>
      <c r="H52" s="71"/>
    </row>
    <row r="53" spans="1:8" ht="30" x14ac:dyDescent="0.25">
      <c r="A53" s="7">
        <v>3.3900000000000099</v>
      </c>
      <c r="B53" s="92" t="s">
        <v>87</v>
      </c>
      <c r="C53" s="57" t="s">
        <v>74</v>
      </c>
      <c r="D53" s="57" t="s">
        <v>88</v>
      </c>
      <c r="E53" s="57"/>
      <c r="F53" s="116">
        <f t="shared" si="0"/>
        <v>0</v>
      </c>
      <c r="G53" s="58"/>
      <c r="H53" s="71"/>
    </row>
    <row r="54" spans="1:8" x14ac:dyDescent="0.25">
      <c r="A54" s="7">
        <v>3.4000000000000101</v>
      </c>
      <c r="B54" s="92" t="s">
        <v>533</v>
      </c>
      <c r="C54" s="57" t="s">
        <v>52</v>
      </c>
      <c r="D54" s="57" t="s">
        <v>89</v>
      </c>
      <c r="E54" s="57"/>
      <c r="F54" s="116">
        <f t="shared" si="0"/>
        <v>0</v>
      </c>
      <c r="G54" s="58"/>
      <c r="H54" s="71"/>
    </row>
    <row r="55" spans="1:8" x14ac:dyDescent="0.25">
      <c r="A55" s="7">
        <v>3.4100000000000099</v>
      </c>
      <c r="B55" s="92" t="s">
        <v>90</v>
      </c>
      <c r="C55" s="57" t="s">
        <v>52</v>
      </c>
      <c r="D55" s="57" t="s">
        <v>91</v>
      </c>
      <c r="E55" s="57"/>
      <c r="F55" s="116">
        <f t="shared" si="0"/>
        <v>0</v>
      </c>
      <c r="G55" s="58"/>
      <c r="H55" s="71"/>
    </row>
    <row r="56" spans="1:8" x14ac:dyDescent="0.25">
      <c r="A56" s="7">
        <v>3.4200000000000101</v>
      </c>
      <c r="B56" s="92" t="s">
        <v>92</v>
      </c>
      <c r="C56" s="57" t="s">
        <v>52</v>
      </c>
      <c r="D56" s="57" t="s">
        <v>93</v>
      </c>
      <c r="E56" s="57"/>
      <c r="F56" s="116">
        <f t="shared" si="0"/>
        <v>0</v>
      </c>
      <c r="G56" s="58"/>
      <c r="H56" s="71"/>
    </row>
    <row r="57" spans="1:8" ht="30" x14ac:dyDescent="0.25">
      <c r="A57" s="7">
        <v>3.4300000000000099</v>
      </c>
      <c r="B57" s="92" t="s">
        <v>94</v>
      </c>
      <c r="C57" s="57" t="s">
        <v>52</v>
      </c>
      <c r="D57" s="57" t="s">
        <v>95</v>
      </c>
      <c r="E57" s="57"/>
      <c r="F57" s="116">
        <f t="shared" si="0"/>
        <v>0</v>
      </c>
      <c r="G57" s="58"/>
      <c r="H57" s="71"/>
    </row>
    <row r="58" spans="1:8" ht="30" x14ac:dyDescent="0.25">
      <c r="A58" s="7">
        <v>3.4400000000000102</v>
      </c>
      <c r="B58" s="92" t="s">
        <v>96</v>
      </c>
      <c r="C58" s="57" t="s">
        <v>52</v>
      </c>
      <c r="D58" s="57" t="s">
        <v>97</v>
      </c>
      <c r="E58" s="57"/>
      <c r="F58" s="116">
        <f t="shared" si="0"/>
        <v>0</v>
      </c>
      <c r="G58" s="58"/>
      <c r="H58" s="71"/>
    </row>
    <row r="59" spans="1:8" x14ac:dyDescent="0.25">
      <c r="A59" s="7">
        <v>3.4500000000000099</v>
      </c>
      <c r="B59" s="92" t="s">
        <v>98</v>
      </c>
      <c r="C59" s="57" t="s">
        <v>52</v>
      </c>
      <c r="D59" s="57" t="s">
        <v>99</v>
      </c>
      <c r="E59" s="57"/>
      <c r="F59" s="116">
        <f t="shared" si="0"/>
        <v>0</v>
      </c>
      <c r="G59" s="58"/>
      <c r="H59" s="71"/>
    </row>
    <row r="60" spans="1:8" ht="30" x14ac:dyDescent="0.25">
      <c r="A60" s="7">
        <v>3.4600000000000102</v>
      </c>
      <c r="B60" s="92" t="s">
        <v>100</v>
      </c>
      <c r="C60" s="57" t="s">
        <v>101</v>
      </c>
      <c r="D60" s="57" t="s">
        <v>102</v>
      </c>
      <c r="E60" s="57"/>
      <c r="F60" s="116">
        <f t="shared" si="0"/>
        <v>0</v>
      </c>
      <c r="G60" s="58"/>
      <c r="H60" s="71"/>
    </row>
    <row r="61" spans="1:8" ht="30" x14ac:dyDescent="0.25">
      <c r="A61" s="7">
        <v>3.47000000000001</v>
      </c>
      <c r="B61" s="92" t="s">
        <v>103</v>
      </c>
      <c r="C61" s="57" t="s">
        <v>101</v>
      </c>
      <c r="D61" s="57" t="s">
        <v>104</v>
      </c>
      <c r="E61" s="57"/>
      <c r="F61" s="116">
        <f t="shared" si="0"/>
        <v>0</v>
      </c>
      <c r="G61" s="58"/>
      <c r="H61" s="71"/>
    </row>
    <row r="62" spans="1:8" x14ac:dyDescent="0.25">
      <c r="A62" s="7">
        <v>3.4800000000000102</v>
      </c>
      <c r="B62" s="92" t="s">
        <v>105</v>
      </c>
      <c r="C62" s="57" t="s">
        <v>52</v>
      </c>
      <c r="D62" s="57" t="s">
        <v>106</v>
      </c>
      <c r="E62" s="57"/>
      <c r="F62" s="116">
        <f t="shared" si="0"/>
        <v>0</v>
      </c>
      <c r="G62" s="58"/>
      <c r="H62" s="71"/>
    </row>
    <row r="63" spans="1:8" ht="30" x14ac:dyDescent="0.25">
      <c r="A63" s="7">
        <v>3.49000000000001</v>
      </c>
      <c r="B63" s="92" t="s">
        <v>107</v>
      </c>
      <c r="C63" s="57" t="s">
        <v>101</v>
      </c>
      <c r="D63" s="57" t="s">
        <v>108</v>
      </c>
      <c r="E63" s="57"/>
      <c r="F63" s="116">
        <f t="shared" si="0"/>
        <v>0</v>
      </c>
      <c r="G63" s="58"/>
      <c r="H63" s="71"/>
    </row>
    <row r="64" spans="1:8" ht="30" x14ac:dyDescent="0.25">
      <c r="A64" s="7">
        <v>3.5000000000000102</v>
      </c>
      <c r="B64" s="92" t="s">
        <v>109</v>
      </c>
      <c r="C64" s="57" t="s">
        <v>110</v>
      </c>
      <c r="D64" s="57" t="s">
        <v>111</v>
      </c>
      <c r="E64" s="57"/>
      <c r="F64" s="116">
        <f t="shared" si="0"/>
        <v>0</v>
      </c>
      <c r="G64" s="58"/>
      <c r="H64" s="71"/>
    </row>
    <row r="65" spans="1:8" s="3" customFormat="1" ht="30" x14ac:dyDescent="0.25">
      <c r="A65" s="8">
        <v>3.51000000000001</v>
      </c>
      <c r="B65" s="113" t="s">
        <v>112</v>
      </c>
      <c r="C65" s="59" t="s">
        <v>110</v>
      </c>
      <c r="D65" s="59" t="s">
        <v>113</v>
      </c>
      <c r="E65" s="57"/>
      <c r="F65" s="116">
        <f t="shared" si="0"/>
        <v>0</v>
      </c>
      <c r="G65" s="62"/>
      <c r="H65" s="71"/>
    </row>
    <row r="66" spans="1:8" x14ac:dyDescent="0.25">
      <c r="A66" s="7">
        <v>3.5200000000000098</v>
      </c>
      <c r="B66" s="92" t="s">
        <v>114</v>
      </c>
      <c r="C66" s="57" t="s">
        <v>52</v>
      </c>
      <c r="D66" s="57" t="s">
        <v>115</v>
      </c>
      <c r="E66" s="57"/>
      <c r="F66" s="116">
        <f t="shared" si="0"/>
        <v>0</v>
      </c>
      <c r="G66" s="58"/>
      <c r="H66" s="71"/>
    </row>
    <row r="67" spans="1:8" x14ac:dyDescent="0.25">
      <c r="A67" s="7">
        <v>3.53000000000001</v>
      </c>
      <c r="B67" s="92" t="s">
        <v>116</v>
      </c>
      <c r="C67" s="57" t="s">
        <v>43</v>
      </c>
      <c r="D67" s="57" t="s">
        <v>117</v>
      </c>
      <c r="E67" s="57"/>
      <c r="F67" s="116">
        <f t="shared" si="0"/>
        <v>0</v>
      </c>
      <c r="G67" s="58"/>
      <c r="H67" s="71"/>
    </row>
    <row r="68" spans="1:8" ht="30" x14ac:dyDescent="0.25">
      <c r="A68" s="7">
        <v>3.5400000000000098</v>
      </c>
      <c r="B68" s="92" t="s">
        <v>118</v>
      </c>
      <c r="C68" s="57" t="s">
        <v>101</v>
      </c>
      <c r="D68" s="57" t="s">
        <v>119</v>
      </c>
      <c r="E68" s="57"/>
      <c r="F68" s="116">
        <f t="shared" si="0"/>
        <v>0</v>
      </c>
      <c r="G68" s="58"/>
      <c r="H68" s="71"/>
    </row>
    <row r="69" spans="1:8" s="3" customFormat="1" ht="30" x14ac:dyDescent="0.25">
      <c r="A69" s="8">
        <v>3.55000000000001</v>
      </c>
      <c r="B69" s="113" t="s">
        <v>120</v>
      </c>
      <c r="C69" s="59" t="s">
        <v>101</v>
      </c>
      <c r="D69" s="59">
        <v>142</v>
      </c>
      <c r="E69" s="57"/>
      <c r="F69" s="116">
        <f t="shared" si="0"/>
        <v>0</v>
      </c>
      <c r="G69" s="62"/>
      <c r="H69" s="71"/>
    </row>
    <row r="70" spans="1:8" s="3" customFormat="1" ht="30" x14ac:dyDescent="0.25">
      <c r="A70" s="8">
        <v>3.5600000000000098</v>
      </c>
      <c r="B70" s="113" t="s">
        <v>121</v>
      </c>
      <c r="C70" s="59" t="s">
        <v>101</v>
      </c>
      <c r="D70" s="59" t="s">
        <v>122</v>
      </c>
      <c r="E70" s="57"/>
      <c r="F70" s="116">
        <f t="shared" si="0"/>
        <v>0</v>
      </c>
      <c r="G70" s="62"/>
      <c r="H70" s="71"/>
    </row>
    <row r="71" spans="1:8" s="3" customFormat="1" ht="30" x14ac:dyDescent="0.25">
      <c r="A71" s="8">
        <v>3.5700000000000101</v>
      </c>
      <c r="B71" s="113" t="s">
        <v>123</v>
      </c>
      <c r="C71" s="59" t="s">
        <v>52</v>
      </c>
      <c r="D71" s="59" t="s">
        <v>124</v>
      </c>
      <c r="E71" s="57"/>
      <c r="F71" s="116">
        <f t="shared" si="0"/>
        <v>0</v>
      </c>
      <c r="G71" s="62"/>
      <c r="H71" s="71"/>
    </row>
    <row r="72" spans="1:8" s="3" customFormat="1" x14ac:dyDescent="0.25">
      <c r="A72" s="8">
        <v>3.5800000000000098</v>
      </c>
      <c r="B72" s="113" t="s">
        <v>125</v>
      </c>
      <c r="C72" s="59" t="s">
        <v>52</v>
      </c>
      <c r="D72" s="59" t="s">
        <v>126</v>
      </c>
      <c r="E72" s="57"/>
      <c r="F72" s="116">
        <f t="shared" si="0"/>
        <v>0</v>
      </c>
      <c r="G72" s="62"/>
      <c r="H72" s="71"/>
    </row>
    <row r="73" spans="1:8" ht="30" x14ac:dyDescent="0.25">
      <c r="A73" s="7">
        <v>3.5900000000000101</v>
      </c>
      <c r="B73" s="92" t="s">
        <v>127</v>
      </c>
      <c r="C73" s="57" t="s">
        <v>110</v>
      </c>
      <c r="D73" s="57" t="s">
        <v>128</v>
      </c>
      <c r="E73" s="57"/>
      <c r="F73" s="116">
        <f t="shared" si="0"/>
        <v>0</v>
      </c>
      <c r="G73" s="58"/>
      <c r="H73" s="71"/>
    </row>
    <row r="74" spans="1:8" ht="28.15" customHeight="1" x14ac:dyDescent="0.25">
      <c r="A74" s="7">
        <v>3.6000000000000099</v>
      </c>
      <c r="B74" s="92" t="s">
        <v>129</v>
      </c>
      <c r="C74" s="57" t="s">
        <v>101</v>
      </c>
      <c r="D74" s="57" t="s">
        <v>130</v>
      </c>
      <c r="E74" s="57"/>
      <c r="F74" s="116">
        <f t="shared" si="0"/>
        <v>0</v>
      </c>
      <c r="G74" s="58"/>
      <c r="H74" s="71"/>
    </row>
    <row r="75" spans="1:8" ht="30" x14ac:dyDescent="0.25">
      <c r="A75" s="7">
        <v>3.6100000000000101</v>
      </c>
      <c r="B75" s="92" t="s">
        <v>131</v>
      </c>
      <c r="C75" s="57" t="s">
        <v>110</v>
      </c>
      <c r="D75" s="57" t="s">
        <v>111</v>
      </c>
      <c r="E75" s="57"/>
      <c r="F75" s="116">
        <f t="shared" si="0"/>
        <v>0</v>
      </c>
      <c r="G75" s="58"/>
      <c r="H75" s="71"/>
    </row>
    <row r="76" spans="1:8" s="12" customFormat="1" ht="30" x14ac:dyDescent="0.25">
      <c r="A76" s="7">
        <v>3.6200000000000099</v>
      </c>
      <c r="B76" s="92" t="s">
        <v>132</v>
      </c>
      <c r="C76" s="57" t="s">
        <v>110</v>
      </c>
      <c r="D76" s="57" t="s">
        <v>133</v>
      </c>
      <c r="E76" s="57"/>
      <c r="F76" s="116">
        <f t="shared" si="0"/>
        <v>0</v>
      </c>
      <c r="G76" s="58"/>
      <c r="H76" s="71"/>
    </row>
    <row r="77" spans="1:8" s="12" customFormat="1" ht="30" x14ac:dyDescent="0.25">
      <c r="A77" s="7">
        <v>3.6300000000000101</v>
      </c>
      <c r="B77" s="92" t="s">
        <v>134</v>
      </c>
      <c r="C77" s="57" t="s">
        <v>110</v>
      </c>
      <c r="D77" s="57" t="s">
        <v>135</v>
      </c>
      <c r="E77" s="57"/>
      <c r="F77" s="116">
        <f t="shared" si="0"/>
        <v>0</v>
      </c>
      <c r="G77" s="58"/>
      <c r="H77" s="71"/>
    </row>
    <row r="78" spans="1:8" s="12" customFormat="1" ht="30" x14ac:dyDescent="0.25">
      <c r="A78" s="7">
        <v>3.6400000000000099</v>
      </c>
      <c r="B78" s="92" t="s">
        <v>136</v>
      </c>
      <c r="C78" s="57" t="s">
        <v>110</v>
      </c>
      <c r="D78" s="57" t="s">
        <v>137</v>
      </c>
      <c r="E78" s="57"/>
      <c r="F78" s="116">
        <f t="shared" si="0"/>
        <v>0</v>
      </c>
      <c r="G78" s="58"/>
      <c r="H78" s="71"/>
    </row>
    <row r="79" spans="1:8" s="12" customFormat="1" ht="30" x14ac:dyDescent="0.25">
      <c r="A79" s="7">
        <v>3.6500000000000101</v>
      </c>
      <c r="B79" s="92" t="s">
        <v>138</v>
      </c>
      <c r="C79" s="57" t="s">
        <v>110</v>
      </c>
      <c r="D79" s="57" t="s">
        <v>139</v>
      </c>
      <c r="E79" s="57"/>
      <c r="F79" s="116">
        <f t="shared" si="0"/>
        <v>0</v>
      </c>
      <c r="G79" s="58"/>
      <c r="H79" s="71"/>
    </row>
    <row r="80" spans="1:8" s="12" customFormat="1" ht="30" x14ac:dyDescent="0.25">
      <c r="A80" s="7">
        <v>3.6600000000000099</v>
      </c>
      <c r="B80" s="92" t="s">
        <v>140</v>
      </c>
      <c r="C80" s="57" t="s">
        <v>110</v>
      </c>
      <c r="D80" s="57" t="s">
        <v>141</v>
      </c>
      <c r="E80" s="57"/>
      <c r="F80" s="116">
        <f t="shared" si="0"/>
        <v>0</v>
      </c>
      <c r="G80" s="58"/>
      <c r="H80" s="71"/>
    </row>
    <row r="81" spans="1:9" s="12" customFormat="1" ht="30" x14ac:dyDescent="0.25">
      <c r="A81" s="7">
        <v>3.6700000000000101</v>
      </c>
      <c r="B81" s="92" t="s">
        <v>142</v>
      </c>
      <c r="C81" s="57" t="s">
        <v>110</v>
      </c>
      <c r="D81" s="57" t="s">
        <v>143</v>
      </c>
      <c r="E81" s="57"/>
      <c r="F81" s="116">
        <f t="shared" si="0"/>
        <v>0</v>
      </c>
      <c r="G81" s="58"/>
      <c r="H81" s="71"/>
    </row>
    <row r="82" spans="1:9" s="12" customFormat="1" ht="30" x14ac:dyDescent="0.25">
      <c r="A82" s="7">
        <v>3.6800000000000099</v>
      </c>
      <c r="B82" s="92" t="s">
        <v>144</v>
      </c>
      <c r="C82" s="57" t="s">
        <v>52</v>
      </c>
      <c r="D82" s="57" t="s">
        <v>145</v>
      </c>
      <c r="E82" s="57"/>
      <c r="F82" s="116">
        <f t="shared" si="0"/>
        <v>0</v>
      </c>
      <c r="G82" s="58"/>
      <c r="H82" s="71"/>
    </row>
    <row r="83" spans="1:9" s="12" customFormat="1" ht="30" x14ac:dyDescent="0.25">
      <c r="A83" s="7">
        <v>3.6900000000000102</v>
      </c>
      <c r="B83" s="92" t="s">
        <v>146</v>
      </c>
      <c r="C83" s="57" t="s">
        <v>147</v>
      </c>
      <c r="D83" s="57" t="s">
        <v>148</v>
      </c>
      <c r="E83" s="57"/>
      <c r="F83" s="116">
        <f t="shared" si="0"/>
        <v>0</v>
      </c>
      <c r="G83" s="58"/>
      <c r="H83" s="71"/>
    </row>
    <row r="84" spans="1:9" s="12" customFormat="1" x14ac:dyDescent="0.25">
      <c r="A84" s="7">
        <v>3.7000000000000099</v>
      </c>
      <c r="B84" s="92" t="s">
        <v>149</v>
      </c>
      <c r="C84" s="57" t="s">
        <v>52</v>
      </c>
      <c r="D84" s="57" t="s">
        <v>150</v>
      </c>
      <c r="E84" s="57"/>
      <c r="F84" s="116">
        <f t="shared" si="0"/>
        <v>0</v>
      </c>
      <c r="G84" s="58"/>
      <c r="H84" s="71"/>
    </row>
    <row r="85" spans="1:9" s="12" customFormat="1" ht="30" x14ac:dyDescent="0.25">
      <c r="A85" s="7">
        <v>3.7100000000000102</v>
      </c>
      <c r="B85" s="92" t="s">
        <v>151</v>
      </c>
      <c r="C85" s="57" t="s">
        <v>110</v>
      </c>
      <c r="D85" s="57" t="s">
        <v>137</v>
      </c>
      <c r="E85" s="57"/>
      <c r="F85" s="116">
        <f t="shared" si="0"/>
        <v>0</v>
      </c>
      <c r="G85" s="58"/>
      <c r="H85" s="71"/>
    </row>
    <row r="86" spans="1:9" s="12" customFormat="1" ht="30" x14ac:dyDescent="0.25">
      <c r="A86" s="7">
        <v>3.72000000000001</v>
      </c>
      <c r="B86" s="92" t="s">
        <v>152</v>
      </c>
      <c r="C86" s="57" t="s">
        <v>153</v>
      </c>
      <c r="D86" s="57" t="s">
        <v>137</v>
      </c>
      <c r="E86" s="57"/>
      <c r="F86" s="116">
        <f t="shared" si="0"/>
        <v>0</v>
      </c>
      <c r="G86" s="58"/>
      <c r="H86" s="71"/>
    </row>
    <row r="87" spans="1:9" ht="20.65" customHeight="1" x14ac:dyDescent="0.25">
      <c r="A87" s="41"/>
      <c r="B87" s="141" t="s">
        <v>19</v>
      </c>
      <c r="C87" s="141"/>
      <c r="D87" s="141"/>
      <c r="E87" s="141"/>
      <c r="F87" s="23">
        <f>SUM(F15:F86)</f>
        <v>0</v>
      </c>
      <c r="G87" s="42"/>
      <c r="H87" s="71"/>
      <c r="I87" s="12"/>
    </row>
    <row r="88" spans="1:9" ht="22.15" customHeight="1" x14ac:dyDescent="0.25">
      <c r="A88" s="43" t="s">
        <v>154</v>
      </c>
      <c r="B88" s="140" t="s">
        <v>155</v>
      </c>
      <c r="C88" s="140"/>
      <c r="D88" s="140"/>
      <c r="E88" s="140"/>
      <c r="F88" s="140"/>
      <c r="G88" s="40"/>
      <c r="H88" s="71"/>
    </row>
    <row r="89" spans="1:9" ht="30" x14ac:dyDescent="0.25">
      <c r="A89" s="7">
        <v>4.01</v>
      </c>
      <c r="B89" s="92" t="s">
        <v>156</v>
      </c>
      <c r="C89" s="57" t="s">
        <v>157</v>
      </c>
      <c r="D89" s="57" t="s">
        <v>158</v>
      </c>
      <c r="E89" s="119"/>
      <c r="F89" s="116">
        <f t="shared" ref="F89:F97" si="1">D89*E89</f>
        <v>0</v>
      </c>
      <c r="G89" s="96"/>
      <c r="H89" s="71"/>
    </row>
    <row r="90" spans="1:9" x14ac:dyDescent="0.25">
      <c r="A90" s="7">
        <v>4.0199999999999996</v>
      </c>
      <c r="B90" s="92" t="s">
        <v>159</v>
      </c>
      <c r="C90" s="57" t="s">
        <v>157</v>
      </c>
      <c r="D90" s="57" t="s">
        <v>158</v>
      </c>
      <c r="E90" s="119"/>
      <c r="F90" s="116">
        <f t="shared" si="1"/>
        <v>0</v>
      </c>
      <c r="G90" s="96"/>
      <c r="H90" s="71"/>
    </row>
    <row r="91" spans="1:9" ht="30" x14ac:dyDescent="0.25">
      <c r="A91" s="7">
        <v>4.03</v>
      </c>
      <c r="B91" s="92" t="s">
        <v>160</v>
      </c>
      <c r="C91" s="57" t="s">
        <v>157</v>
      </c>
      <c r="D91" s="57" t="s">
        <v>158</v>
      </c>
      <c r="E91" s="119"/>
      <c r="F91" s="116">
        <f t="shared" si="1"/>
        <v>0</v>
      </c>
      <c r="G91" s="96"/>
      <c r="H91" s="71"/>
    </row>
    <row r="92" spans="1:9" ht="30" x14ac:dyDescent="0.25">
      <c r="A92" s="7">
        <v>4.04</v>
      </c>
      <c r="B92" s="92" t="s">
        <v>161</v>
      </c>
      <c r="C92" s="57" t="s">
        <v>162</v>
      </c>
      <c r="D92" s="57" t="s">
        <v>163</v>
      </c>
      <c r="E92" s="119"/>
      <c r="F92" s="116">
        <f t="shared" si="1"/>
        <v>0</v>
      </c>
      <c r="G92" s="96"/>
      <c r="H92" s="71"/>
    </row>
    <row r="93" spans="1:9" ht="30" x14ac:dyDescent="0.25">
      <c r="A93" s="7">
        <v>4.05</v>
      </c>
      <c r="B93" s="92" t="s">
        <v>164</v>
      </c>
      <c r="C93" s="57" t="s">
        <v>157</v>
      </c>
      <c r="D93" s="57" t="s">
        <v>165</v>
      </c>
      <c r="E93" s="119"/>
      <c r="F93" s="116">
        <f t="shared" si="1"/>
        <v>0</v>
      </c>
      <c r="G93" s="96"/>
      <c r="H93" s="71"/>
    </row>
    <row r="94" spans="1:9" ht="20.65" customHeight="1" x14ac:dyDescent="0.25">
      <c r="A94" s="7">
        <v>4.0599999999999996</v>
      </c>
      <c r="B94" s="92" t="s">
        <v>166</v>
      </c>
      <c r="C94" s="57" t="s">
        <v>157</v>
      </c>
      <c r="D94" s="57" t="s">
        <v>167</v>
      </c>
      <c r="E94" s="119"/>
      <c r="F94" s="116">
        <f t="shared" si="1"/>
        <v>0</v>
      </c>
      <c r="G94" s="96"/>
      <c r="H94" s="71"/>
    </row>
    <row r="95" spans="1:9" ht="30" x14ac:dyDescent="0.25">
      <c r="A95" s="7">
        <v>4.07</v>
      </c>
      <c r="B95" s="92" t="s">
        <v>168</v>
      </c>
      <c r="C95" s="57" t="s">
        <v>162</v>
      </c>
      <c r="D95" s="57" t="s">
        <v>169</v>
      </c>
      <c r="E95" s="119"/>
      <c r="F95" s="116">
        <f t="shared" si="1"/>
        <v>0</v>
      </c>
      <c r="G95" s="96"/>
      <c r="H95" s="71"/>
    </row>
    <row r="96" spans="1:9" ht="30" x14ac:dyDescent="0.25">
      <c r="A96" s="7">
        <v>4.08</v>
      </c>
      <c r="B96" s="92" t="s">
        <v>170</v>
      </c>
      <c r="C96" s="57" t="s">
        <v>162</v>
      </c>
      <c r="D96" s="57" t="s">
        <v>171</v>
      </c>
      <c r="E96" s="119"/>
      <c r="F96" s="116">
        <f t="shared" si="1"/>
        <v>0</v>
      </c>
      <c r="G96" s="96"/>
      <c r="H96" s="71"/>
    </row>
    <row r="97" spans="1:10" ht="30" x14ac:dyDescent="0.25">
      <c r="A97" s="7">
        <v>4.09</v>
      </c>
      <c r="B97" s="92" t="s">
        <v>172</v>
      </c>
      <c r="C97" s="57" t="s">
        <v>157</v>
      </c>
      <c r="D97" s="57" t="s">
        <v>173</v>
      </c>
      <c r="E97" s="119"/>
      <c r="F97" s="116">
        <f t="shared" si="1"/>
        <v>0</v>
      </c>
      <c r="G97" s="96"/>
      <c r="H97" s="71"/>
    </row>
    <row r="98" spans="1:10" ht="20.65" customHeight="1" x14ac:dyDescent="0.25">
      <c r="A98" s="41"/>
      <c r="B98" s="141" t="s">
        <v>19</v>
      </c>
      <c r="C98" s="141"/>
      <c r="D98" s="141"/>
      <c r="E98" s="141"/>
      <c r="F98" s="23">
        <f>SUM(F89:F97)</f>
        <v>0</v>
      </c>
      <c r="G98" s="42"/>
      <c r="H98" s="71"/>
    </row>
    <row r="99" spans="1:10" ht="22.15" customHeight="1" x14ac:dyDescent="0.25">
      <c r="A99" s="43" t="s">
        <v>174</v>
      </c>
      <c r="B99" s="140" t="s">
        <v>175</v>
      </c>
      <c r="C99" s="140"/>
      <c r="D99" s="140"/>
      <c r="E99" s="140"/>
      <c r="F99" s="140"/>
      <c r="G99" s="40"/>
      <c r="H99" s="71"/>
    </row>
    <row r="100" spans="1:10" ht="30" x14ac:dyDescent="0.25">
      <c r="A100" s="8">
        <v>5.01</v>
      </c>
      <c r="B100" s="92" t="s">
        <v>176</v>
      </c>
      <c r="C100" s="61" t="s">
        <v>177</v>
      </c>
      <c r="D100" s="9">
        <v>34</v>
      </c>
      <c r="E100" s="116"/>
      <c r="F100" s="120">
        <f>D100*E100</f>
        <v>0</v>
      </c>
      <c r="G100" s="62"/>
      <c r="H100" s="71"/>
      <c r="I100" s="10"/>
      <c r="J100" s="11"/>
    </row>
    <row r="101" spans="1:10" ht="45" x14ac:dyDescent="0.25">
      <c r="A101" s="8">
        <v>5.0199999999999996</v>
      </c>
      <c r="B101" s="92" t="s">
        <v>178</v>
      </c>
      <c r="C101" s="61" t="s">
        <v>177</v>
      </c>
      <c r="D101" s="9">
        <v>68</v>
      </c>
      <c r="E101" s="116"/>
      <c r="F101" s="120">
        <f>D101*E101</f>
        <v>0</v>
      </c>
      <c r="G101" s="62"/>
      <c r="H101" s="71"/>
      <c r="I101" s="10"/>
      <c r="J101" s="11"/>
    </row>
    <row r="102" spans="1:10" ht="45" x14ac:dyDescent="0.25">
      <c r="A102" s="8">
        <v>5.03</v>
      </c>
      <c r="B102" s="92" t="s">
        <v>179</v>
      </c>
      <c r="C102" s="127" t="s">
        <v>177</v>
      </c>
      <c r="D102" s="128">
        <v>4</v>
      </c>
      <c r="E102" s="129"/>
      <c r="F102" s="130">
        <f t="shared" ref="F102:F108" si="2">D102*E102</f>
        <v>0</v>
      </c>
      <c r="G102" s="58"/>
      <c r="H102" s="71"/>
      <c r="I102" s="10"/>
      <c r="J102" s="11"/>
    </row>
    <row r="103" spans="1:10" ht="30" x14ac:dyDescent="0.25">
      <c r="A103" s="8">
        <v>5.04</v>
      </c>
      <c r="B103" s="92" t="s">
        <v>180</v>
      </c>
      <c r="C103" s="61" t="s">
        <v>177</v>
      </c>
      <c r="D103" s="9">
        <v>4</v>
      </c>
      <c r="E103" s="116"/>
      <c r="F103" s="120">
        <f t="shared" si="2"/>
        <v>0</v>
      </c>
      <c r="G103" s="62"/>
      <c r="H103" s="71"/>
      <c r="I103" s="10"/>
      <c r="J103" s="11"/>
    </row>
    <row r="104" spans="1:10" ht="29.45" customHeight="1" x14ac:dyDescent="0.25">
      <c r="A104" s="8">
        <v>5.05</v>
      </c>
      <c r="B104" s="92" t="s">
        <v>181</v>
      </c>
      <c r="C104" s="61" t="s">
        <v>177</v>
      </c>
      <c r="D104" s="9">
        <v>21</v>
      </c>
      <c r="E104" s="116"/>
      <c r="F104" s="120">
        <f t="shared" si="2"/>
        <v>0</v>
      </c>
      <c r="G104" s="62"/>
      <c r="H104" s="71"/>
      <c r="I104" s="10"/>
      <c r="J104" s="11"/>
    </row>
    <row r="105" spans="1:10" ht="29.45" customHeight="1" x14ac:dyDescent="0.25">
      <c r="A105" s="8">
        <v>5.0599999999999996</v>
      </c>
      <c r="B105" s="92" t="s">
        <v>182</v>
      </c>
      <c r="C105" s="61" t="s">
        <v>177</v>
      </c>
      <c r="D105" s="9">
        <v>16</v>
      </c>
      <c r="E105" s="116"/>
      <c r="F105" s="120">
        <f t="shared" ref="F105" si="3">D105*E105</f>
        <v>0</v>
      </c>
      <c r="G105" s="62"/>
      <c r="H105" s="71"/>
      <c r="I105" s="10"/>
      <c r="J105" s="11"/>
    </row>
    <row r="106" spans="1:10" ht="30" x14ac:dyDescent="0.25">
      <c r="A106" s="8">
        <v>5.07</v>
      </c>
      <c r="B106" s="92" t="s">
        <v>183</v>
      </c>
      <c r="C106" s="61" t="s">
        <v>177</v>
      </c>
      <c r="D106" s="9">
        <v>62</v>
      </c>
      <c r="E106" s="116"/>
      <c r="F106" s="120">
        <f t="shared" si="2"/>
        <v>0</v>
      </c>
      <c r="G106" s="62"/>
      <c r="H106" s="71"/>
      <c r="I106" s="10"/>
      <c r="J106" s="11"/>
    </row>
    <row r="107" spans="1:10" ht="45" x14ac:dyDescent="0.25">
      <c r="A107" s="8">
        <v>5.08</v>
      </c>
      <c r="B107" s="92" t="s">
        <v>184</v>
      </c>
      <c r="C107" s="61" t="s">
        <v>177</v>
      </c>
      <c r="D107" s="9">
        <v>2</v>
      </c>
      <c r="E107" s="116"/>
      <c r="F107" s="120">
        <f t="shared" si="2"/>
        <v>0</v>
      </c>
      <c r="G107" s="62"/>
      <c r="H107" s="71"/>
      <c r="I107" s="10"/>
      <c r="J107" s="11"/>
    </row>
    <row r="108" spans="1:10" ht="30" x14ac:dyDescent="0.25">
      <c r="A108" s="8">
        <v>5.09</v>
      </c>
      <c r="B108" s="92" t="s">
        <v>185</v>
      </c>
      <c r="C108" s="61" t="s">
        <v>186</v>
      </c>
      <c r="D108" s="9">
        <v>10</v>
      </c>
      <c r="E108" s="116"/>
      <c r="F108" s="120">
        <f t="shared" si="2"/>
        <v>0</v>
      </c>
      <c r="G108" s="62"/>
      <c r="H108" s="71"/>
      <c r="I108" s="10"/>
      <c r="J108" s="11"/>
    </row>
    <row r="109" spans="1:10" ht="30" x14ac:dyDescent="0.25">
      <c r="A109" s="8">
        <v>5.0999999999999996</v>
      </c>
      <c r="B109" s="92" t="s">
        <v>187</v>
      </c>
      <c r="C109" s="61" t="s">
        <v>186</v>
      </c>
      <c r="D109" s="9">
        <v>8</v>
      </c>
      <c r="E109" s="116"/>
      <c r="F109" s="120">
        <f t="shared" ref="F109:F119" si="4">D109*E109</f>
        <v>0</v>
      </c>
      <c r="G109" s="62"/>
      <c r="H109" s="71"/>
      <c r="I109" s="10"/>
      <c r="J109" s="11"/>
    </row>
    <row r="110" spans="1:10" ht="30" x14ac:dyDescent="0.25">
      <c r="A110" s="8">
        <v>5.1100000000000003</v>
      </c>
      <c r="B110" s="92" t="s">
        <v>188</v>
      </c>
      <c r="C110" s="61" t="s">
        <v>186</v>
      </c>
      <c r="D110" s="9">
        <v>1940</v>
      </c>
      <c r="E110" s="116"/>
      <c r="F110" s="120">
        <f t="shared" si="4"/>
        <v>0</v>
      </c>
      <c r="G110" s="58"/>
      <c r="H110" s="71"/>
      <c r="I110" s="10"/>
      <c r="J110" s="11"/>
    </row>
    <row r="111" spans="1:10" ht="30" x14ac:dyDescent="0.25">
      <c r="A111" s="8">
        <v>5.12</v>
      </c>
      <c r="B111" s="92" t="s">
        <v>189</v>
      </c>
      <c r="C111" s="61" t="s">
        <v>186</v>
      </c>
      <c r="D111" s="9">
        <v>1170</v>
      </c>
      <c r="E111" s="116"/>
      <c r="F111" s="120">
        <f t="shared" si="4"/>
        <v>0</v>
      </c>
      <c r="G111" s="58"/>
      <c r="H111" s="71"/>
      <c r="I111" s="10"/>
      <c r="J111" s="11"/>
    </row>
    <row r="112" spans="1:10" ht="30" x14ac:dyDescent="0.25">
      <c r="A112" s="8">
        <v>5.13</v>
      </c>
      <c r="B112" s="92" t="s">
        <v>190</v>
      </c>
      <c r="C112" s="61" t="s">
        <v>186</v>
      </c>
      <c r="D112" s="9">
        <v>940</v>
      </c>
      <c r="E112" s="116"/>
      <c r="F112" s="120">
        <f t="shared" si="4"/>
        <v>0</v>
      </c>
      <c r="G112" s="62"/>
      <c r="H112" s="71"/>
      <c r="I112" s="10"/>
      <c r="J112" s="11"/>
    </row>
    <row r="113" spans="1:10" ht="30" x14ac:dyDescent="0.25">
      <c r="A113" s="8">
        <v>5.14</v>
      </c>
      <c r="B113" s="92" t="s">
        <v>191</v>
      </c>
      <c r="C113" s="61" t="s">
        <v>186</v>
      </c>
      <c r="D113" s="9">
        <v>15</v>
      </c>
      <c r="E113" s="116"/>
      <c r="F113" s="120">
        <f t="shared" si="4"/>
        <v>0</v>
      </c>
      <c r="G113" s="62"/>
      <c r="H113" s="71"/>
      <c r="I113" s="10"/>
      <c r="J113" s="11"/>
    </row>
    <row r="114" spans="1:10" ht="30" x14ac:dyDescent="0.25">
      <c r="A114" s="8">
        <v>5.15</v>
      </c>
      <c r="B114" s="92" t="s">
        <v>192</v>
      </c>
      <c r="C114" s="61" t="s">
        <v>186</v>
      </c>
      <c r="D114" s="9">
        <v>12</v>
      </c>
      <c r="E114" s="116"/>
      <c r="F114" s="120">
        <f t="shared" si="4"/>
        <v>0</v>
      </c>
      <c r="G114" s="62"/>
      <c r="H114" s="71"/>
      <c r="I114" s="10"/>
      <c r="J114" s="11"/>
    </row>
    <row r="115" spans="1:10" ht="30" x14ac:dyDescent="0.25">
      <c r="A115" s="8">
        <v>5.16</v>
      </c>
      <c r="B115" s="92" t="s">
        <v>193</v>
      </c>
      <c r="C115" s="61" t="s">
        <v>177</v>
      </c>
      <c r="D115" s="9">
        <v>106</v>
      </c>
      <c r="E115" s="116"/>
      <c r="F115" s="120">
        <f t="shared" si="4"/>
        <v>0</v>
      </c>
      <c r="G115" s="62"/>
      <c r="H115" s="71"/>
      <c r="I115" s="10"/>
      <c r="J115" s="11"/>
    </row>
    <row r="116" spans="1:10" ht="30" x14ac:dyDescent="0.25">
      <c r="A116" s="8">
        <v>5.17</v>
      </c>
      <c r="B116" s="92" t="s">
        <v>194</v>
      </c>
      <c r="C116" s="61" t="s">
        <v>177</v>
      </c>
      <c r="D116" s="9">
        <v>4</v>
      </c>
      <c r="E116" s="116"/>
      <c r="F116" s="120">
        <f t="shared" si="4"/>
        <v>0</v>
      </c>
      <c r="G116" s="62"/>
      <c r="H116" s="71"/>
      <c r="I116" s="10"/>
      <c r="J116" s="11"/>
    </row>
    <row r="117" spans="1:10" ht="60" x14ac:dyDescent="0.25">
      <c r="A117" s="8">
        <v>5.18</v>
      </c>
      <c r="B117" s="92" t="s">
        <v>195</v>
      </c>
      <c r="C117" s="61" t="s">
        <v>177</v>
      </c>
      <c r="D117" s="9">
        <v>1</v>
      </c>
      <c r="E117" s="116"/>
      <c r="F117" s="120">
        <f t="shared" si="4"/>
        <v>0</v>
      </c>
      <c r="G117" s="62"/>
      <c r="H117" s="71"/>
      <c r="I117" s="10"/>
      <c r="J117" s="11"/>
    </row>
    <row r="118" spans="1:10" ht="30" x14ac:dyDescent="0.25">
      <c r="A118" s="8">
        <v>5.19</v>
      </c>
      <c r="B118" s="92" t="s">
        <v>196</v>
      </c>
      <c r="C118" s="61" t="s">
        <v>186</v>
      </c>
      <c r="D118" s="9">
        <v>50</v>
      </c>
      <c r="E118" s="116"/>
      <c r="F118" s="120">
        <f t="shared" si="4"/>
        <v>0</v>
      </c>
      <c r="G118" s="62"/>
      <c r="H118" s="71"/>
      <c r="I118" s="10"/>
      <c r="J118" s="11"/>
    </row>
    <row r="119" spans="1:10" ht="30" x14ac:dyDescent="0.25">
      <c r="A119" s="8">
        <v>5.2</v>
      </c>
      <c r="B119" s="92" t="s">
        <v>197</v>
      </c>
      <c r="C119" s="61" t="s">
        <v>186</v>
      </c>
      <c r="D119" s="9">
        <v>50</v>
      </c>
      <c r="E119" s="116"/>
      <c r="F119" s="120">
        <f t="shared" si="4"/>
        <v>0</v>
      </c>
      <c r="G119" s="62"/>
      <c r="H119" s="71"/>
      <c r="I119" s="10"/>
      <c r="J119" s="11"/>
    </row>
    <row r="120" spans="1:10" ht="19.5" customHeight="1" x14ac:dyDescent="0.25">
      <c r="A120" s="41"/>
      <c r="B120" s="141" t="s">
        <v>19</v>
      </c>
      <c r="C120" s="141"/>
      <c r="D120" s="141"/>
      <c r="E120" s="141"/>
      <c r="F120" s="23">
        <f>SUM(F100:F119)</f>
        <v>0</v>
      </c>
      <c r="G120" s="42"/>
      <c r="H120" s="71"/>
    </row>
    <row r="121" spans="1:10" ht="21.4" customHeight="1" x14ac:dyDescent="0.25">
      <c r="A121" s="43" t="s">
        <v>198</v>
      </c>
      <c r="B121" s="140" t="s">
        <v>199</v>
      </c>
      <c r="C121" s="140"/>
      <c r="D121" s="140"/>
      <c r="E121" s="140"/>
      <c r="F121" s="140"/>
      <c r="G121" s="40"/>
      <c r="H121" s="71"/>
    </row>
    <row r="122" spans="1:10" ht="21.4" customHeight="1" x14ac:dyDescent="0.25">
      <c r="A122" s="8">
        <v>6.01</v>
      </c>
      <c r="B122" s="92" t="s">
        <v>200</v>
      </c>
      <c r="C122" s="100" t="s">
        <v>201</v>
      </c>
      <c r="D122" s="9" t="s">
        <v>202</v>
      </c>
      <c r="E122" s="116"/>
      <c r="F122" s="116">
        <f>D122*E122</f>
        <v>0</v>
      </c>
      <c r="G122" s="99"/>
      <c r="H122" s="71"/>
    </row>
    <row r="123" spans="1:10" ht="30" x14ac:dyDescent="0.25">
      <c r="A123" s="8">
        <v>6.02</v>
      </c>
      <c r="B123" s="92" t="s">
        <v>203</v>
      </c>
      <c r="C123" s="100" t="s">
        <v>204</v>
      </c>
      <c r="D123" s="9" t="s">
        <v>205</v>
      </c>
      <c r="E123" s="116"/>
      <c r="F123" s="116">
        <f t="shared" ref="F123:F175" si="5">D123*E123</f>
        <v>0</v>
      </c>
      <c r="G123" s="99"/>
      <c r="H123" s="71"/>
    </row>
    <row r="124" spans="1:10" ht="30" x14ac:dyDescent="0.25">
      <c r="A124" s="8">
        <v>6.03</v>
      </c>
      <c r="B124" s="92" t="s">
        <v>206</v>
      </c>
      <c r="C124" s="100" t="s">
        <v>204</v>
      </c>
      <c r="D124" s="9" t="s">
        <v>207</v>
      </c>
      <c r="E124" s="116"/>
      <c r="F124" s="116">
        <f t="shared" si="5"/>
        <v>0</v>
      </c>
      <c r="G124" s="99"/>
      <c r="H124" s="71"/>
    </row>
    <row r="125" spans="1:10" ht="30" x14ac:dyDescent="0.25">
      <c r="A125" s="8">
        <v>6.04</v>
      </c>
      <c r="B125" s="92" t="s">
        <v>208</v>
      </c>
      <c r="C125" s="100" t="s">
        <v>204</v>
      </c>
      <c r="D125" s="9" t="s">
        <v>209</v>
      </c>
      <c r="E125" s="116"/>
      <c r="F125" s="116">
        <f t="shared" si="5"/>
        <v>0</v>
      </c>
      <c r="G125" s="99"/>
      <c r="H125" s="71"/>
    </row>
    <row r="126" spans="1:10" ht="30" x14ac:dyDescent="0.25">
      <c r="A126" s="8">
        <v>6.05</v>
      </c>
      <c r="B126" s="92" t="s">
        <v>210</v>
      </c>
      <c r="C126" s="100" t="s">
        <v>204</v>
      </c>
      <c r="D126" s="9" t="s">
        <v>211</v>
      </c>
      <c r="E126" s="116"/>
      <c r="F126" s="116">
        <f t="shared" si="5"/>
        <v>0</v>
      </c>
      <c r="G126" s="99"/>
      <c r="H126" s="71"/>
    </row>
    <row r="127" spans="1:10" ht="30" x14ac:dyDescent="0.25">
      <c r="A127" s="8">
        <v>6.06</v>
      </c>
      <c r="B127" s="92" t="s">
        <v>212</v>
      </c>
      <c r="C127" s="100" t="s">
        <v>213</v>
      </c>
      <c r="D127" s="9" t="s">
        <v>214</v>
      </c>
      <c r="E127" s="116"/>
      <c r="F127" s="116">
        <f t="shared" si="5"/>
        <v>0</v>
      </c>
      <c r="G127" s="99"/>
      <c r="H127" s="71"/>
    </row>
    <row r="128" spans="1:10" ht="30" x14ac:dyDescent="0.25">
      <c r="A128" s="8">
        <v>6.07</v>
      </c>
      <c r="B128" s="92" t="s">
        <v>215</v>
      </c>
      <c r="C128" s="100" t="s">
        <v>204</v>
      </c>
      <c r="D128" s="9" t="s">
        <v>216</v>
      </c>
      <c r="E128" s="116"/>
      <c r="F128" s="116">
        <f t="shared" si="5"/>
        <v>0</v>
      </c>
      <c r="G128" s="99"/>
      <c r="H128" s="71"/>
    </row>
    <row r="129" spans="1:8" ht="30" x14ac:dyDescent="0.25">
      <c r="A129" s="8">
        <v>6.08</v>
      </c>
      <c r="B129" s="92" t="s">
        <v>217</v>
      </c>
      <c r="C129" s="100" t="s">
        <v>204</v>
      </c>
      <c r="D129" s="9" t="s">
        <v>218</v>
      </c>
      <c r="E129" s="116"/>
      <c r="F129" s="116">
        <f t="shared" si="5"/>
        <v>0</v>
      </c>
      <c r="G129" s="99"/>
      <c r="H129" s="71"/>
    </row>
    <row r="130" spans="1:8" ht="30" x14ac:dyDescent="0.25">
      <c r="A130" s="8">
        <v>6.09</v>
      </c>
      <c r="B130" s="92" t="s">
        <v>219</v>
      </c>
      <c r="C130" s="100" t="s">
        <v>204</v>
      </c>
      <c r="D130" s="9" t="s">
        <v>220</v>
      </c>
      <c r="E130" s="116"/>
      <c r="F130" s="116">
        <f t="shared" si="5"/>
        <v>0</v>
      </c>
      <c r="G130" s="99"/>
      <c r="H130" s="71"/>
    </row>
    <row r="131" spans="1:8" ht="30" x14ac:dyDescent="0.25">
      <c r="A131" s="8">
        <v>6.1</v>
      </c>
      <c r="B131" s="92" t="s">
        <v>221</v>
      </c>
      <c r="C131" s="100" t="s">
        <v>204</v>
      </c>
      <c r="D131" s="9" t="s">
        <v>222</v>
      </c>
      <c r="E131" s="116"/>
      <c r="F131" s="116">
        <f t="shared" si="5"/>
        <v>0</v>
      </c>
      <c r="G131" s="99"/>
      <c r="H131" s="71"/>
    </row>
    <row r="132" spans="1:8" x14ac:dyDescent="0.25">
      <c r="A132" s="8">
        <v>6.11</v>
      </c>
      <c r="B132" s="92" t="s">
        <v>223</v>
      </c>
      <c r="C132" s="100" t="s">
        <v>224</v>
      </c>
      <c r="D132" s="100" t="s">
        <v>225</v>
      </c>
      <c r="E132" s="116"/>
      <c r="F132" s="116">
        <f t="shared" si="5"/>
        <v>0</v>
      </c>
      <c r="G132" s="99"/>
      <c r="H132" s="71"/>
    </row>
    <row r="133" spans="1:8" ht="30" x14ac:dyDescent="0.25">
      <c r="A133" s="8">
        <v>6.12</v>
      </c>
      <c r="B133" s="92" t="s">
        <v>226</v>
      </c>
      <c r="C133" s="100" t="s">
        <v>224</v>
      </c>
      <c r="D133" s="100" t="s">
        <v>227</v>
      </c>
      <c r="E133" s="116"/>
      <c r="F133" s="116">
        <f t="shared" si="5"/>
        <v>0</v>
      </c>
      <c r="G133" s="99"/>
      <c r="H133" s="71"/>
    </row>
    <row r="134" spans="1:8" ht="21.4" customHeight="1" x14ac:dyDescent="0.25">
      <c r="A134" s="8">
        <v>6.13</v>
      </c>
      <c r="B134" s="92" t="s">
        <v>228</v>
      </c>
      <c r="C134" s="100" t="s">
        <v>229</v>
      </c>
      <c r="D134" s="100" t="s">
        <v>230</v>
      </c>
      <c r="E134" s="116"/>
      <c r="F134" s="116">
        <f t="shared" si="5"/>
        <v>0</v>
      </c>
      <c r="G134" s="99"/>
      <c r="H134" s="71"/>
    </row>
    <row r="135" spans="1:8" ht="21.4" customHeight="1" x14ac:dyDescent="0.25">
      <c r="A135" s="8">
        <v>6.14</v>
      </c>
      <c r="B135" s="92" t="s">
        <v>231</v>
      </c>
      <c r="C135" s="100" t="s">
        <v>229</v>
      </c>
      <c r="D135" s="100" t="s">
        <v>232</v>
      </c>
      <c r="E135" s="116"/>
      <c r="F135" s="116">
        <f t="shared" si="5"/>
        <v>0</v>
      </c>
      <c r="G135" s="99"/>
      <c r="H135" s="71"/>
    </row>
    <row r="136" spans="1:8" ht="30" x14ac:dyDescent="0.25">
      <c r="A136" s="8">
        <v>6.15</v>
      </c>
      <c r="B136" s="92" t="s">
        <v>233</v>
      </c>
      <c r="C136" s="100" t="s">
        <v>229</v>
      </c>
      <c r="D136" s="100" t="s">
        <v>234</v>
      </c>
      <c r="E136" s="116"/>
      <c r="F136" s="116">
        <f t="shared" si="5"/>
        <v>0</v>
      </c>
      <c r="G136" s="99"/>
      <c r="H136" s="71"/>
    </row>
    <row r="137" spans="1:8" ht="21.4" customHeight="1" x14ac:dyDescent="0.25">
      <c r="A137" s="8">
        <v>6.16</v>
      </c>
      <c r="B137" s="92" t="s">
        <v>235</v>
      </c>
      <c r="C137" s="100" t="s">
        <v>224</v>
      </c>
      <c r="D137" s="100" t="s">
        <v>236</v>
      </c>
      <c r="E137" s="116"/>
      <c r="F137" s="116">
        <f t="shared" si="5"/>
        <v>0</v>
      </c>
      <c r="G137" s="99"/>
      <c r="H137" s="71"/>
    </row>
    <row r="138" spans="1:8" x14ac:dyDescent="0.25">
      <c r="A138" s="8">
        <v>6.17</v>
      </c>
      <c r="B138" s="92" t="s">
        <v>237</v>
      </c>
      <c r="C138" s="100" t="s">
        <v>229</v>
      </c>
      <c r="D138" s="100" t="s">
        <v>238</v>
      </c>
      <c r="E138" s="116"/>
      <c r="F138" s="116">
        <f t="shared" si="5"/>
        <v>0</v>
      </c>
      <c r="G138" s="99"/>
      <c r="H138" s="71"/>
    </row>
    <row r="139" spans="1:8" ht="30" x14ac:dyDescent="0.25">
      <c r="A139" s="8">
        <v>6.18</v>
      </c>
      <c r="B139" s="92" t="s">
        <v>239</v>
      </c>
      <c r="C139" s="100" t="s">
        <v>240</v>
      </c>
      <c r="D139" s="100" t="s">
        <v>241</v>
      </c>
      <c r="E139" s="116"/>
      <c r="F139" s="116">
        <f t="shared" si="5"/>
        <v>0</v>
      </c>
      <c r="G139" s="99"/>
      <c r="H139" s="71"/>
    </row>
    <row r="140" spans="1:8" ht="45" x14ac:dyDescent="0.25">
      <c r="A140" s="8">
        <v>6.19</v>
      </c>
      <c r="B140" s="92" t="s">
        <v>242</v>
      </c>
      <c r="C140" s="100" t="s">
        <v>229</v>
      </c>
      <c r="D140" s="100" t="s">
        <v>243</v>
      </c>
      <c r="E140" s="116"/>
      <c r="F140" s="116">
        <f t="shared" si="5"/>
        <v>0</v>
      </c>
      <c r="G140" s="99"/>
      <c r="H140" s="71"/>
    </row>
    <row r="141" spans="1:8" ht="21.4" customHeight="1" x14ac:dyDescent="0.25">
      <c r="A141" s="8">
        <v>6.2</v>
      </c>
      <c r="B141" s="92" t="s">
        <v>244</v>
      </c>
      <c r="C141" s="100" t="s">
        <v>245</v>
      </c>
      <c r="D141" s="100" t="s">
        <v>246</v>
      </c>
      <c r="E141" s="116"/>
      <c r="F141" s="116">
        <f t="shared" si="5"/>
        <v>0</v>
      </c>
      <c r="G141" s="99"/>
      <c r="H141" s="71"/>
    </row>
    <row r="142" spans="1:8" x14ac:dyDescent="0.25">
      <c r="A142" s="8">
        <v>6.21</v>
      </c>
      <c r="B142" s="92" t="s">
        <v>247</v>
      </c>
      <c r="C142" s="100" t="s">
        <v>229</v>
      </c>
      <c r="D142" s="100" t="s">
        <v>248</v>
      </c>
      <c r="E142" s="116"/>
      <c r="F142" s="116">
        <f t="shared" si="5"/>
        <v>0</v>
      </c>
      <c r="G142" s="99"/>
      <c r="H142" s="71"/>
    </row>
    <row r="143" spans="1:8" x14ac:dyDescent="0.25">
      <c r="A143" s="8">
        <v>6.22</v>
      </c>
      <c r="B143" s="92" t="s">
        <v>249</v>
      </c>
      <c r="C143" s="100" t="s">
        <v>229</v>
      </c>
      <c r="D143" s="100" t="s">
        <v>230</v>
      </c>
      <c r="E143" s="116"/>
      <c r="F143" s="116">
        <f t="shared" si="5"/>
        <v>0</v>
      </c>
      <c r="G143" s="99"/>
      <c r="H143" s="71"/>
    </row>
    <row r="144" spans="1:8" ht="30" x14ac:dyDescent="0.25">
      <c r="A144" s="8">
        <v>6.23</v>
      </c>
      <c r="B144" s="92" t="s">
        <v>534</v>
      </c>
      <c r="C144" s="100" t="s">
        <v>229</v>
      </c>
      <c r="D144" s="100">
        <v>4</v>
      </c>
      <c r="E144" s="116"/>
      <c r="F144" s="116">
        <f t="shared" si="5"/>
        <v>0</v>
      </c>
      <c r="G144" s="99"/>
      <c r="H144" s="71"/>
    </row>
    <row r="145" spans="1:8" ht="30" x14ac:dyDescent="0.25">
      <c r="A145" s="8">
        <v>6.2399999999999904</v>
      </c>
      <c r="B145" s="92" t="s">
        <v>250</v>
      </c>
      <c r="C145" s="100" t="s">
        <v>229</v>
      </c>
      <c r="D145" s="100">
        <v>9.5</v>
      </c>
      <c r="E145" s="116"/>
      <c r="F145" s="116">
        <f t="shared" si="5"/>
        <v>0</v>
      </c>
      <c r="G145" s="99"/>
      <c r="H145" s="71"/>
    </row>
    <row r="146" spans="1:8" ht="30" x14ac:dyDescent="0.25">
      <c r="A146" s="8">
        <v>6.2499999999999902</v>
      </c>
      <c r="B146" s="92" t="s">
        <v>251</v>
      </c>
      <c r="C146" s="100" t="s">
        <v>240</v>
      </c>
      <c r="D146" s="100" t="s">
        <v>252</v>
      </c>
      <c r="E146" s="116"/>
      <c r="F146" s="116">
        <f t="shared" si="5"/>
        <v>0</v>
      </c>
      <c r="G146" s="99"/>
      <c r="H146" s="71"/>
    </row>
    <row r="147" spans="1:8" ht="21.4" customHeight="1" x14ac:dyDescent="0.25">
      <c r="A147" s="8">
        <v>6.25999999999999</v>
      </c>
      <c r="B147" s="92" t="s">
        <v>253</v>
      </c>
      <c r="C147" s="100" t="s">
        <v>254</v>
      </c>
      <c r="D147" s="100" t="s">
        <v>255</v>
      </c>
      <c r="E147" s="116"/>
      <c r="F147" s="116">
        <f t="shared" si="5"/>
        <v>0</v>
      </c>
      <c r="G147" s="99"/>
      <c r="H147" s="71"/>
    </row>
    <row r="148" spans="1:8" x14ac:dyDescent="0.25">
      <c r="A148" s="8">
        <v>6.2699999999999898</v>
      </c>
      <c r="B148" s="92" t="s">
        <v>256</v>
      </c>
      <c r="C148" s="100" t="s">
        <v>254</v>
      </c>
      <c r="D148" s="100" t="s">
        <v>202</v>
      </c>
      <c r="E148" s="116"/>
      <c r="F148" s="116">
        <f t="shared" si="5"/>
        <v>0</v>
      </c>
      <c r="G148" s="99"/>
      <c r="H148" s="71"/>
    </row>
    <row r="149" spans="1:8" x14ac:dyDescent="0.25">
      <c r="A149" s="8">
        <v>6.2799999999999896</v>
      </c>
      <c r="B149" s="92" t="s">
        <v>257</v>
      </c>
      <c r="C149" s="100" t="s">
        <v>254</v>
      </c>
      <c r="D149" s="100" t="s">
        <v>202</v>
      </c>
      <c r="E149" s="116"/>
      <c r="F149" s="116">
        <f t="shared" si="5"/>
        <v>0</v>
      </c>
      <c r="G149" s="99"/>
      <c r="H149" s="71"/>
    </row>
    <row r="150" spans="1:8" ht="30" x14ac:dyDescent="0.25">
      <c r="A150" s="8">
        <v>6.2899999999999903</v>
      </c>
      <c r="B150" s="92" t="s">
        <v>535</v>
      </c>
      <c r="C150" s="100" t="s">
        <v>258</v>
      </c>
      <c r="D150" s="100" t="s">
        <v>202</v>
      </c>
      <c r="E150" s="116"/>
      <c r="F150" s="116">
        <f t="shared" si="5"/>
        <v>0</v>
      </c>
      <c r="G150" s="99"/>
      <c r="H150" s="71"/>
    </row>
    <row r="151" spans="1:8" ht="30" x14ac:dyDescent="0.25">
      <c r="A151" s="8">
        <v>6.2999999999999901</v>
      </c>
      <c r="B151" s="92" t="s">
        <v>259</v>
      </c>
      <c r="C151" s="100" t="s">
        <v>254</v>
      </c>
      <c r="D151" s="100" t="s">
        <v>202</v>
      </c>
      <c r="E151" s="116"/>
      <c r="F151" s="116">
        <f t="shared" si="5"/>
        <v>0</v>
      </c>
      <c r="G151" s="99"/>
      <c r="H151" s="71"/>
    </row>
    <row r="152" spans="1:8" ht="30" x14ac:dyDescent="0.25">
      <c r="A152" s="8">
        <v>6.3099999999999898</v>
      </c>
      <c r="B152" s="92" t="s">
        <v>260</v>
      </c>
      <c r="C152" s="100" t="s">
        <v>254</v>
      </c>
      <c r="D152" s="100">
        <v>8</v>
      </c>
      <c r="E152" s="116"/>
      <c r="F152" s="116">
        <f t="shared" si="5"/>
        <v>0</v>
      </c>
      <c r="G152" s="99"/>
      <c r="H152" s="71"/>
    </row>
    <row r="153" spans="1:8" ht="26.45" customHeight="1" x14ac:dyDescent="0.25">
      <c r="A153" s="8">
        <v>6.3199999999999896</v>
      </c>
      <c r="B153" s="92" t="s">
        <v>261</v>
      </c>
      <c r="C153" s="100" t="s">
        <v>254</v>
      </c>
      <c r="D153" s="100" t="s">
        <v>211</v>
      </c>
      <c r="E153" s="116"/>
      <c r="F153" s="116">
        <f t="shared" si="5"/>
        <v>0</v>
      </c>
      <c r="G153" s="99"/>
      <c r="H153" s="71"/>
    </row>
    <row r="154" spans="1:8" ht="30" x14ac:dyDescent="0.25">
      <c r="A154" s="8">
        <v>6.3299999999999903</v>
      </c>
      <c r="B154" s="92" t="s">
        <v>262</v>
      </c>
      <c r="C154" s="100" t="s">
        <v>254</v>
      </c>
      <c r="D154" s="100" t="s">
        <v>263</v>
      </c>
      <c r="E154" s="116"/>
      <c r="F154" s="116">
        <f t="shared" si="5"/>
        <v>0</v>
      </c>
      <c r="G154" s="99"/>
      <c r="H154" s="71"/>
    </row>
    <row r="155" spans="1:8" ht="21.4" customHeight="1" x14ac:dyDescent="0.25">
      <c r="A155" s="8">
        <v>6.3399999999999901</v>
      </c>
      <c r="B155" s="92" t="s">
        <v>264</v>
      </c>
      <c r="C155" s="100" t="s">
        <v>254</v>
      </c>
      <c r="D155" s="100">
        <v>1</v>
      </c>
      <c r="E155" s="116"/>
      <c r="F155" s="116">
        <f t="shared" si="5"/>
        <v>0</v>
      </c>
      <c r="G155" s="99"/>
      <c r="H155" s="71"/>
    </row>
    <row r="156" spans="1:8" ht="21.4" customHeight="1" x14ac:dyDescent="0.25">
      <c r="A156" s="8">
        <v>6.3499999999999899</v>
      </c>
      <c r="B156" s="92" t="s">
        <v>265</v>
      </c>
      <c r="C156" s="100" t="s">
        <v>266</v>
      </c>
      <c r="D156" s="100">
        <v>13</v>
      </c>
      <c r="E156" s="116"/>
      <c r="F156" s="116">
        <f t="shared" si="5"/>
        <v>0</v>
      </c>
      <c r="G156" s="99"/>
      <c r="H156" s="71"/>
    </row>
    <row r="157" spans="1:8" s="3" customFormat="1" ht="30" x14ac:dyDescent="0.25">
      <c r="A157" s="8">
        <v>6.3599999999999897</v>
      </c>
      <c r="B157" s="113" t="s">
        <v>267</v>
      </c>
      <c r="C157" s="100" t="s">
        <v>268</v>
      </c>
      <c r="D157" s="100" t="s">
        <v>269</v>
      </c>
      <c r="E157" s="116"/>
      <c r="F157" s="116">
        <f t="shared" si="5"/>
        <v>0</v>
      </c>
      <c r="G157" s="99"/>
      <c r="H157" s="71"/>
    </row>
    <row r="158" spans="1:8" ht="30" x14ac:dyDescent="0.25">
      <c r="A158" s="8">
        <v>6.3699999999999903</v>
      </c>
      <c r="B158" s="92" t="s">
        <v>270</v>
      </c>
      <c r="C158" s="100" t="s">
        <v>268</v>
      </c>
      <c r="D158" s="100">
        <v>35</v>
      </c>
      <c r="E158" s="116"/>
      <c r="F158" s="116">
        <f t="shared" si="5"/>
        <v>0</v>
      </c>
      <c r="G158" s="99"/>
      <c r="H158" s="71"/>
    </row>
    <row r="159" spans="1:8" ht="30" x14ac:dyDescent="0.25">
      <c r="A159" s="8">
        <v>6.3799999999999901</v>
      </c>
      <c r="B159" s="92" t="s">
        <v>271</v>
      </c>
      <c r="C159" s="100" t="s">
        <v>268</v>
      </c>
      <c r="D159" s="100" t="s">
        <v>272</v>
      </c>
      <c r="E159" s="116"/>
      <c r="F159" s="116">
        <f t="shared" si="5"/>
        <v>0</v>
      </c>
      <c r="G159" s="99"/>
      <c r="H159" s="71"/>
    </row>
    <row r="160" spans="1:8" ht="30" x14ac:dyDescent="0.25">
      <c r="A160" s="8">
        <v>6.3899999999999899</v>
      </c>
      <c r="B160" s="92" t="s">
        <v>273</v>
      </c>
      <c r="C160" s="100" t="s">
        <v>254</v>
      </c>
      <c r="D160" s="100" t="s">
        <v>274</v>
      </c>
      <c r="E160" s="116"/>
      <c r="F160" s="116">
        <f t="shared" si="5"/>
        <v>0</v>
      </c>
      <c r="G160" s="99"/>
      <c r="H160" s="71"/>
    </row>
    <row r="161" spans="1:8" ht="30" x14ac:dyDescent="0.25">
      <c r="A161" s="8">
        <v>6.3999999999999897</v>
      </c>
      <c r="B161" s="92" t="s">
        <v>275</v>
      </c>
      <c r="C161" s="100" t="s">
        <v>254</v>
      </c>
      <c r="D161" s="100" t="s">
        <v>276</v>
      </c>
      <c r="E161" s="116"/>
      <c r="F161" s="116">
        <f t="shared" si="5"/>
        <v>0</v>
      </c>
      <c r="G161" s="99"/>
      <c r="H161" s="71"/>
    </row>
    <row r="162" spans="1:8" ht="30" x14ac:dyDescent="0.25">
      <c r="A162" s="8">
        <v>6.4099999999999904</v>
      </c>
      <c r="B162" s="111" t="s">
        <v>277</v>
      </c>
      <c r="C162" s="100" t="s">
        <v>254</v>
      </c>
      <c r="D162" s="100" t="s">
        <v>255</v>
      </c>
      <c r="E162" s="116"/>
      <c r="F162" s="116">
        <f t="shared" si="5"/>
        <v>0</v>
      </c>
      <c r="G162" s="99"/>
      <c r="H162" s="71"/>
    </row>
    <row r="163" spans="1:8" ht="30" x14ac:dyDescent="0.25">
      <c r="A163" s="8">
        <v>6.4199999999999902</v>
      </c>
      <c r="B163" s="111" t="s">
        <v>278</v>
      </c>
      <c r="C163" s="100" t="s">
        <v>254</v>
      </c>
      <c r="D163" s="100" t="s">
        <v>211</v>
      </c>
      <c r="E163" s="116"/>
      <c r="F163" s="116">
        <f t="shared" si="5"/>
        <v>0</v>
      </c>
      <c r="G163" s="99"/>
      <c r="H163" s="71"/>
    </row>
    <row r="164" spans="1:8" ht="30" x14ac:dyDescent="0.25">
      <c r="A164" s="8">
        <v>6.4299999999999899</v>
      </c>
      <c r="B164" s="92" t="s">
        <v>279</v>
      </c>
      <c r="C164" s="100" t="s">
        <v>254</v>
      </c>
      <c r="D164" s="100" t="s">
        <v>202</v>
      </c>
      <c r="E164" s="116"/>
      <c r="F164" s="116">
        <f t="shared" si="5"/>
        <v>0</v>
      </c>
      <c r="G164" s="99"/>
      <c r="H164" s="71"/>
    </row>
    <row r="165" spans="1:8" ht="30" x14ac:dyDescent="0.25">
      <c r="A165" s="8">
        <v>6.4399999999999897</v>
      </c>
      <c r="B165" s="92" t="s">
        <v>280</v>
      </c>
      <c r="C165" s="100" t="s">
        <v>268</v>
      </c>
      <c r="D165" s="100" t="s">
        <v>281</v>
      </c>
      <c r="E165" s="116"/>
      <c r="F165" s="116">
        <f t="shared" si="5"/>
        <v>0</v>
      </c>
      <c r="G165" s="99"/>
      <c r="H165" s="71"/>
    </row>
    <row r="166" spans="1:8" ht="30" x14ac:dyDescent="0.25">
      <c r="A166" s="8">
        <v>6.4499999999999904</v>
      </c>
      <c r="B166" s="92" t="s">
        <v>282</v>
      </c>
      <c r="C166" s="100" t="s">
        <v>268</v>
      </c>
      <c r="D166" s="100" t="s">
        <v>283</v>
      </c>
      <c r="E166" s="116"/>
      <c r="F166" s="116">
        <f t="shared" si="5"/>
        <v>0</v>
      </c>
      <c r="G166" s="99"/>
      <c r="H166" s="71"/>
    </row>
    <row r="167" spans="1:8" ht="30" x14ac:dyDescent="0.25">
      <c r="A167" s="8">
        <v>6.4599999999999902</v>
      </c>
      <c r="B167" s="92" t="s">
        <v>284</v>
      </c>
      <c r="C167" s="100" t="s">
        <v>254</v>
      </c>
      <c r="D167" s="100" t="s">
        <v>285</v>
      </c>
      <c r="E167" s="116"/>
      <c r="F167" s="116">
        <f t="shared" si="5"/>
        <v>0</v>
      </c>
      <c r="G167" s="99"/>
      <c r="H167" s="71"/>
    </row>
    <row r="168" spans="1:8" ht="21.4" customHeight="1" x14ac:dyDescent="0.25">
      <c r="A168" s="8">
        <v>6.46999999999999</v>
      </c>
      <c r="B168" s="92" t="s">
        <v>286</v>
      </c>
      <c r="C168" s="100" t="s">
        <v>266</v>
      </c>
      <c r="D168" s="100">
        <v>20</v>
      </c>
      <c r="E168" s="116"/>
      <c r="F168" s="116">
        <f t="shared" si="5"/>
        <v>0</v>
      </c>
      <c r="G168" s="99"/>
      <c r="H168" s="71"/>
    </row>
    <row r="169" spans="1:8" ht="30" x14ac:dyDescent="0.25">
      <c r="A169" s="8">
        <v>6.4799999999999898</v>
      </c>
      <c r="B169" s="92" t="s">
        <v>287</v>
      </c>
      <c r="C169" s="100" t="s">
        <v>268</v>
      </c>
      <c r="D169" s="100" t="s">
        <v>281</v>
      </c>
      <c r="E169" s="116"/>
      <c r="F169" s="116">
        <f t="shared" si="5"/>
        <v>0</v>
      </c>
      <c r="G169" s="99"/>
      <c r="H169" s="71"/>
    </row>
    <row r="170" spans="1:8" ht="30" x14ac:dyDescent="0.25">
      <c r="A170" s="8">
        <v>6.4899999999999904</v>
      </c>
      <c r="B170" s="92" t="s">
        <v>288</v>
      </c>
      <c r="C170" s="100" t="s">
        <v>254</v>
      </c>
      <c r="D170" s="100" t="s">
        <v>289</v>
      </c>
      <c r="E170" s="116"/>
      <c r="F170" s="116">
        <f t="shared" si="5"/>
        <v>0</v>
      </c>
      <c r="G170" s="99"/>
      <c r="H170" s="71"/>
    </row>
    <row r="171" spans="1:8" ht="30" x14ac:dyDescent="0.25">
      <c r="A171" s="8">
        <v>6.4999999999999902</v>
      </c>
      <c r="B171" s="92" t="s">
        <v>290</v>
      </c>
      <c r="C171" s="100" t="s">
        <v>254</v>
      </c>
      <c r="D171" s="100" t="s">
        <v>291</v>
      </c>
      <c r="E171" s="116"/>
      <c r="F171" s="116">
        <f t="shared" si="5"/>
        <v>0</v>
      </c>
      <c r="G171" s="99"/>
      <c r="H171" s="71"/>
    </row>
    <row r="172" spans="1:8" x14ac:dyDescent="0.25">
      <c r="A172" s="8">
        <v>6.50999999999999</v>
      </c>
      <c r="B172" s="92" t="s">
        <v>292</v>
      </c>
      <c r="C172" s="100" t="s">
        <v>293</v>
      </c>
      <c r="D172" s="100">
        <v>1</v>
      </c>
      <c r="E172" s="116"/>
      <c r="F172" s="116">
        <f t="shared" si="5"/>
        <v>0</v>
      </c>
      <c r="G172" s="99"/>
      <c r="H172" s="71"/>
    </row>
    <row r="173" spans="1:8" ht="30" x14ac:dyDescent="0.25">
      <c r="A173" s="8">
        <v>6.5199999999999898</v>
      </c>
      <c r="B173" s="92" t="s">
        <v>294</v>
      </c>
      <c r="C173" s="100" t="s">
        <v>293</v>
      </c>
      <c r="D173" s="100" t="s">
        <v>202</v>
      </c>
      <c r="E173" s="116"/>
      <c r="F173" s="116">
        <f t="shared" si="5"/>
        <v>0</v>
      </c>
      <c r="G173" s="99"/>
      <c r="H173" s="71"/>
    </row>
    <row r="174" spans="1:8" ht="30" x14ac:dyDescent="0.25">
      <c r="A174" s="8">
        <v>6.5299999999999896</v>
      </c>
      <c r="B174" s="92" t="s">
        <v>295</v>
      </c>
      <c r="C174" s="100" t="s">
        <v>296</v>
      </c>
      <c r="D174" s="100" t="s">
        <v>297</v>
      </c>
      <c r="E174" s="116"/>
      <c r="F174" s="116">
        <f t="shared" si="5"/>
        <v>0</v>
      </c>
      <c r="G174" s="99"/>
      <c r="H174" s="71"/>
    </row>
    <row r="175" spans="1:8" ht="21.4" customHeight="1" x14ac:dyDescent="0.25">
      <c r="A175" s="8">
        <v>6.5399999999999903</v>
      </c>
      <c r="B175" s="92" t="s">
        <v>298</v>
      </c>
      <c r="C175" s="100" t="s">
        <v>293</v>
      </c>
      <c r="D175" s="100" t="s">
        <v>202</v>
      </c>
      <c r="E175" s="116"/>
      <c r="F175" s="116">
        <f t="shared" si="5"/>
        <v>0</v>
      </c>
      <c r="G175" s="99"/>
      <c r="H175" s="71"/>
    </row>
    <row r="176" spans="1:8" ht="15.75" x14ac:dyDescent="0.25">
      <c r="A176" s="41"/>
      <c r="B176" s="141" t="s">
        <v>19</v>
      </c>
      <c r="C176" s="141"/>
      <c r="D176" s="141"/>
      <c r="E176" s="141"/>
      <c r="F176" s="24">
        <f>SUM(F122:F175)</f>
        <v>0</v>
      </c>
      <c r="G176" s="42"/>
      <c r="H176" s="71"/>
    </row>
    <row r="177" spans="1:8" ht="21.4" customHeight="1" x14ac:dyDescent="0.25">
      <c r="A177" s="43" t="s">
        <v>198</v>
      </c>
      <c r="B177" s="140" t="s">
        <v>299</v>
      </c>
      <c r="C177" s="140"/>
      <c r="D177" s="140"/>
      <c r="E177" s="140"/>
      <c r="F177" s="140"/>
      <c r="G177" s="40"/>
      <c r="H177" s="71"/>
    </row>
    <row r="178" spans="1:8" ht="30" x14ac:dyDescent="0.25">
      <c r="A178" s="8">
        <v>6.01</v>
      </c>
      <c r="B178" s="92" t="s">
        <v>300</v>
      </c>
      <c r="C178" s="61" t="s">
        <v>177</v>
      </c>
      <c r="D178" s="9">
        <v>5</v>
      </c>
      <c r="E178" s="116"/>
      <c r="F178" s="116">
        <f>D178*E178</f>
        <v>0</v>
      </c>
      <c r="G178" s="96"/>
      <c r="H178" s="71"/>
    </row>
    <row r="179" spans="1:8" ht="30" x14ac:dyDescent="0.25">
      <c r="A179" s="8">
        <v>6.02</v>
      </c>
      <c r="B179" s="92" t="s">
        <v>301</v>
      </c>
      <c r="C179" s="61" t="s">
        <v>177</v>
      </c>
      <c r="D179" s="9">
        <v>2</v>
      </c>
      <c r="E179" s="116"/>
      <c r="F179" s="116">
        <f t="shared" ref="F179:F193" si="6">D179*E179</f>
        <v>0</v>
      </c>
      <c r="G179" s="96"/>
      <c r="H179" s="71"/>
    </row>
    <row r="180" spans="1:8" ht="30" x14ac:dyDescent="0.25">
      <c r="A180" s="8">
        <v>6.03</v>
      </c>
      <c r="B180" s="92" t="s">
        <v>302</v>
      </c>
      <c r="C180" s="61" t="s">
        <v>177</v>
      </c>
      <c r="D180" s="9">
        <v>1</v>
      </c>
      <c r="E180" s="116"/>
      <c r="F180" s="116">
        <f t="shared" si="6"/>
        <v>0</v>
      </c>
      <c r="G180" s="96"/>
      <c r="H180" s="71"/>
    </row>
    <row r="181" spans="1:8" ht="30" x14ac:dyDescent="0.25">
      <c r="A181" s="8">
        <v>6.04</v>
      </c>
      <c r="B181" s="92" t="s">
        <v>303</v>
      </c>
      <c r="C181" s="61" t="s">
        <v>186</v>
      </c>
      <c r="D181" s="9">
        <v>40</v>
      </c>
      <c r="E181" s="116"/>
      <c r="F181" s="116">
        <f t="shared" si="6"/>
        <v>0</v>
      </c>
      <c r="G181" s="96"/>
      <c r="H181" s="71"/>
    </row>
    <row r="182" spans="1:8" ht="30" x14ac:dyDescent="0.25">
      <c r="A182" s="8">
        <v>6.05</v>
      </c>
      <c r="B182" s="92" t="s">
        <v>304</v>
      </c>
      <c r="C182" s="61" t="s">
        <v>186</v>
      </c>
      <c r="D182" s="9">
        <v>35</v>
      </c>
      <c r="E182" s="116"/>
      <c r="F182" s="116">
        <f t="shared" si="6"/>
        <v>0</v>
      </c>
      <c r="G182" s="96"/>
      <c r="H182" s="71"/>
    </row>
    <row r="183" spans="1:8" ht="30" x14ac:dyDescent="0.25">
      <c r="A183" s="8">
        <v>6.06</v>
      </c>
      <c r="B183" s="92" t="s">
        <v>305</v>
      </c>
      <c r="C183" s="61" t="s">
        <v>177</v>
      </c>
      <c r="D183" s="9">
        <v>1</v>
      </c>
      <c r="E183" s="116"/>
      <c r="F183" s="116">
        <f t="shared" si="6"/>
        <v>0</v>
      </c>
      <c r="G183" s="96"/>
      <c r="H183" s="71"/>
    </row>
    <row r="184" spans="1:8" s="3" customFormat="1" ht="30" x14ac:dyDescent="0.25">
      <c r="A184" s="8">
        <v>6.07</v>
      </c>
      <c r="B184" s="113" t="s">
        <v>306</v>
      </c>
      <c r="C184" s="61" t="s">
        <v>177</v>
      </c>
      <c r="D184" s="9">
        <v>1</v>
      </c>
      <c r="E184" s="116"/>
      <c r="F184" s="116">
        <f t="shared" si="6"/>
        <v>0</v>
      </c>
      <c r="G184" s="96"/>
      <c r="H184" s="71"/>
    </row>
    <row r="185" spans="1:8" ht="30" x14ac:dyDescent="0.25">
      <c r="A185" s="8">
        <v>6.08</v>
      </c>
      <c r="B185" s="92" t="s">
        <v>307</v>
      </c>
      <c r="C185" s="61" t="s">
        <v>177</v>
      </c>
      <c r="D185" s="9">
        <v>12</v>
      </c>
      <c r="E185" s="116"/>
      <c r="F185" s="116">
        <f t="shared" si="6"/>
        <v>0</v>
      </c>
      <c r="G185" s="96"/>
      <c r="H185" s="71"/>
    </row>
    <row r="186" spans="1:8" ht="30" x14ac:dyDescent="0.25">
      <c r="A186" s="8">
        <v>6.09</v>
      </c>
      <c r="B186" s="92" t="s">
        <v>308</v>
      </c>
      <c r="C186" s="61" t="s">
        <v>177</v>
      </c>
      <c r="D186" s="9">
        <v>1</v>
      </c>
      <c r="E186" s="116"/>
      <c r="F186" s="116">
        <f t="shared" si="6"/>
        <v>0</v>
      </c>
      <c r="G186" s="96"/>
      <c r="H186" s="71"/>
    </row>
    <row r="187" spans="1:8" ht="30" x14ac:dyDescent="0.25">
      <c r="A187" s="8">
        <v>6.1</v>
      </c>
      <c r="B187" s="92" t="s">
        <v>309</v>
      </c>
      <c r="C187" s="61" t="s">
        <v>186</v>
      </c>
      <c r="D187" s="9">
        <v>4</v>
      </c>
      <c r="E187" s="116"/>
      <c r="F187" s="116">
        <f t="shared" si="6"/>
        <v>0</v>
      </c>
      <c r="G187" s="96"/>
      <c r="H187" s="71"/>
    </row>
    <row r="188" spans="1:8" ht="30" x14ac:dyDescent="0.25">
      <c r="A188" s="8">
        <v>6.11</v>
      </c>
      <c r="B188" s="92" t="s">
        <v>310</v>
      </c>
      <c r="C188" s="61" t="s">
        <v>186</v>
      </c>
      <c r="D188" s="9">
        <v>100</v>
      </c>
      <c r="E188" s="116"/>
      <c r="F188" s="116">
        <f t="shared" si="6"/>
        <v>0</v>
      </c>
      <c r="G188" s="96"/>
      <c r="H188" s="71"/>
    </row>
    <row r="189" spans="1:8" ht="30" x14ac:dyDescent="0.25">
      <c r="A189" s="8">
        <v>6.12</v>
      </c>
      <c r="B189" s="92" t="s">
        <v>311</v>
      </c>
      <c r="C189" s="61" t="s">
        <v>186</v>
      </c>
      <c r="D189" s="9">
        <v>120</v>
      </c>
      <c r="E189" s="116"/>
      <c r="F189" s="116">
        <f t="shared" si="6"/>
        <v>0</v>
      </c>
      <c r="G189" s="96"/>
      <c r="H189" s="71"/>
    </row>
    <row r="190" spans="1:8" ht="30" x14ac:dyDescent="0.25">
      <c r="A190" s="8">
        <v>6.13</v>
      </c>
      <c r="B190" s="92" t="s">
        <v>312</v>
      </c>
      <c r="C190" s="61" t="s">
        <v>186</v>
      </c>
      <c r="D190" s="9">
        <v>50</v>
      </c>
      <c r="E190" s="116"/>
      <c r="F190" s="116">
        <f t="shared" si="6"/>
        <v>0</v>
      </c>
      <c r="G190" s="96"/>
      <c r="H190" s="71"/>
    </row>
    <row r="191" spans="1:8" ht="30" x14ac:dyDescent="0.25">
      <c r="A191" s="8">
        <v>6.14</v>
      </c>
      <c r="B191" s="92" t="s">
        <v>313</v>
      </c>
      <c r="C191" s="61" t="s">
        <v>177</v>
      </c>
      <c r="D191" s="9">
        <v>1</v>
      </c>
      <c r="E191" s="116"/>
      <c r="F191" s="116">
        <f t="shared" si="6"/>
        <v>0</v>
      </c>
      <c r="G191" s="96"/>
      <c r="H191" s="71"/>
    </row>
    <row r="192" spans="1:8" ht="30" x14ac:dyDescent="0.25">
      <c r="A192" s="8">
        <v>6.15</v>
      </c>
      <c r="B192" s="92" t="s">
        <v>314</v>
      </c>
      <c r="C192" s="61" t="s">
        <v>177</v>
      </c>
      <c r="D192" s="9">
        <v>3</v>
      </c>
      <c r="E192" s="116"/>
      <c r="F192" s="116">
        <f t="shared" si="6"/>
        <v>0</v>
      </c>
      <c r="G192" s="96"/>
      <c r="H192" s="71"/>
    </row>
    <row r="193" spans="1:8" ht="30" x14ac:dyDescent="0.25">
      <c r="A193" s="8">
        <v>6.16</v>
      </c>
      <c r="B193" s="92" t="s">
        <v>315</v>
      </c>
      <c r="C193" s="61" t="s">
        <v>177</v>
      </c>
      <c r="D193" s="9">
        <v>1</v>
      </c>
      <c r="E193" s="116"/>
      <c r="F193" s="116">
        <f t="shared" si="6"/>
        <v>0</v>
      </c>
      <c r="G193" s="96"/>
      <c r="H193" s="71"/>
    </row>
    <row r="194" spans="1:8" ht="15.75" x14ac:dyDescent="0.25">
      <c r="A194" s="41"/>
      <c r="B194" s="141" t="s">
        <v>19</v>
      </c>
      <c r="C194" s="141"/>
      <c r="D194" s="141"/>
      <c r="E194" s="141"/>
      <c r="F194" s="24">
        <f>SUM(F178:F193)</f>
        <v>0</v>
      </c>
      <c r="G194" s="42"/>
      <c r="H194" s="71"/>
    </row>
    <row r="195" spans="1:8" x14ac:dyDescent="0.25">
      <c r="A195" s="43" t="s">
        <v>316</v>
      </c>
      <c r="B195" s="139" t="s">
        <v>317</v>
      </c>
      <c r="C195" s="139"/>
      <c r="D195" s="139"/>
      <c r="E195" s="139"/>
      <c r="F195" s="139"/>
      <c r="G195" s="44"/>
      <c r="H195" s="71"/>
    </row>
    <row r="196" spans="1:8" ht="30" x14ac:dyDescent="0.25">
      <c r="A196" s="63">
        <v>7.01</v>
      </c>
      <c r="B196" s="92" t="s">
        <v>318</v>
      </c>
      <c r="C196" s="64" t="s">
        <v>319</v>
      </c>
      <c r="D196" s="16">
        <f>'Detail BOQ '!H5</f>
        <v>167.57999999999998</v>
      </c>
      <c r="E196" s="121"/>
      <c r="F196" s="121">
        <f>D196*E196</f>
        <v>0</v>
      </c>
      <c r="G196" s="65"/>
      <c r="H196" s="71"/>
    </row>
    <row r="197" spans="1:8" ht="30" x14ac:dyDescent="0.25">
      <c r="A197" s="63">
        <v>7.02</v>
      </c>
      <c r="B197" s="92" t="s">
        <v>320</v>
      </c>
      <c r="C197" s="64" t="s">
        <v>319</v>
      </c>
      <c r="D197" s="16">
        <f>'Detail BOQ '!H7</f>
        <v>111.71999999999998</v>
      </c>
      <c r="E197" s="121"/>
      <c r="F197" s="121">
        <f>D197*E197</f>
        <v>0</v>
      </c>
      <c r="G197" s="65"/>
      <c r="H197" s="71"/>
    </row>
    <row r="198" spans="1:8" ht="29.45" customHeight="1" x14ac:dyDescent="0.25">
      <c r="A198" s="63">
        <v>7.03</v>
      </c>
      <c r="B198" s="92" t="s">
        <v>321</v>
      </c>
      <c r="C198" s="64" t="s">
        <v>319</v>
      </c>
      <c r="D198" s="16">
        <f>'Detail BOQ '!H9</f>
        <v>79.8</v>
      </c>
      <c r="E198" s="121"/>
      <c r="F198" s="121">
        <f t="shared" ref="F198:F203" si="7">D198*E198</f>
        <v>0</v>
      </c>
      <c r="G198" s="65"/>
      <c r="H198" s="71"/>
    </row>
    <row r="199" spans="1:8" x14ac:dyDescent="0.25">
      <c r="A199" s="63">
        <v>7.04</v>
      </c>
      <c r="B199" s="92" t="s">
        <v>322</v>
      </c>
      <c r="C199" s="64" t="s">
        <v>323</v>
      </c>
      <c r="D199" s="16">
        <f>'Detail BOQ '!H10</f>
        <v>266</v>
      </c>
      <c r="E199" s="121"/>
      <c r="F199" s="121"/>
      <c r="G199" s="65"/>
      <c r="H199" s="71"/>
    </row>
    <row r="200" spans="1:8" ht="30" x14ac:dyDescent="0.25">
      <c r="A200" s="63">
        <v>7.05</v>
      </c>
      <c r="B200" s="92" t="s">
        <v>324</v>
      </c>
      <c r="C200" s="64" t="s">
        <v>319</v>
      </c>
      <c r="D200" s="16">
        <f>'Detail BOQ '!H15</f>
        <v>37.772000000000006</v>
      </c>
      <c r="E200" s="121"/>
      <c r="F200" s="121">
        <f>D200*E200</f>
        <v>0</v>
      </c>
      <c r="G200" s="65"/>
      <c r="H200" s="71"/>
    </row>
    <row r="201" spans="1:8" ht="30" x14ac:dyDescent="0.25">
      <c r="A201" s="63">
        <v>7.06</v>
      </c>
      <c r="B201" s="92" t="s">
        <v>325</v>
      </c>
      <c r="C201" s="64" t="s">
        <v>319</v>
      </c>
      <c r="D201" s="16">
        <f>'Detail BOQ '!H18</f>
        <v>140.90999999999997</v>
      </c>
      <c r="E201" s="121"/>
      <c r="F201" s="121">
        <f t="shared" si="7"/>
        <v>0</v>
      </c>
      <c r="G201" s="65"/>
      <c r="H201" s="71"/>
    </row>
    <row r="202" spans="1:8" ht="32.450000000000003" customHeight="1" x14ac:dyDescent="0.25">
      <c r="A202" s="63">
        <v>7.07</v>
      </c>
      <c r="B202" s="92" t="s">
        <v>326</v>
      </c>
      <c r="C202" s="64" t="s">
        <v>323</v>
      </c>
      <c r="D202" s="16">
        <f>'Detail BOQ '!H21</f>
        <v>1062.5999999999999</v>
      </c>
      <c r="E202" s="121"/>
      <c r="F202" s="121">
        <f t="shared" si="7"/>
        <v>0</v>
      </c>
      <c r="G202" s="65"/>
      <c r="H202" s="71"/>
    </row>
    <row r="203" spans="1:8" x14ac:dyDescent="0.25">
      <c r="A203" s="63">
        <v>7.08</v>
      </c>
      <c r="B203" s="92" t="s">
        <v>327</v>
      </c>
      <c r="C203" s="64" t="s">
        <v>323</v>
      </c>
      <c r="D203" s="16">
        <f>'Detail BOQ '!H24</f>
        <v>1062.5999999999999</v>
      </c>
      <c r="E203" s="121"/>
      <c r="F203" s="121">
        <f t="shared" si="7"/>
        <v>0</v>
      </c>
      <c r="G203" s="65"/>
      <c r="H203" s="71"/>
    </row>
    <row r="204" spans="1:8" ht="18.75" x14ac:dyDescent="0.3">
      <c r="A204" s="131" t="s">
        <v>328</v>
      </c>
      <c r="B204" s="132"/>
      <c r="C204" s="132"/>
      <c r="D204" s="132"/>
      <c r="E204" s="132"/>
      <c r="F204" s="2">
        <f>SUM(F196:F203)</f>
        <v>0</v>
      </c>
      <c r="G204" s="45"/>
      <c r="H204" s="71"/>
    </row>
    <row r="205" spans="1:8" x14ac:dyDescent="0.25">
      <c r="A205" s="43" t="s">
        <v>329</v>
      </c>
      <c r="B205" s="139" t="s">
        <v>330</v>
      </c>
      <c r="C205" s="139"/>
      <c r="D205" s="139"/>
      <c r="E205" s="139"/>
      <c r="F205" s="139"/>
      <c r="G205" s="44"/>
      <c r="H205" s="71"/>
    </row>
    <row r="206" spans="1:8" s="12" customFormat="1" x14ac:dyDescent="0.25">
      <c r="A206" s="63">
        <v>8.01</v>
      </c>
      <c r="B206" s="92" t="s">
        <v>331</v>
      </c>
      <c r="C206" s="60" t="s">
        <v>332</v>
      </c>
      <c r="D206" s="16">
        <v>80</v>
      </c>
      <c r="E206" s="121"/>
      <c r="F206" s="121">
        <f>E206*D206</f>
        <v>0</v>
      </c>
      <c r="G206" s="46"/>
      <c r="H206" s="71"/>
    </row>
    <row r="207" spans="1:8" s="12" customFormat="1" x14ac:dyDescent="0.25">
      <c r="A207" s="63">
        <v>8.02</v>
      </c>
      <c r="B207" s="92" t="s">
        <v>333</v>
      </c>
      <c r="C207" s="60" t="s">
        <v>334</v>
      </c>
      <c r="D207" s="16">
        <v>0.32</v>
      </c>
      <c r="E207" s="121"/>
      <c r="F207" s="121">
        <f t="shared" ref="F207:F221" si="8">E207*D207</f>
        <v>0</v>
      </c>
      <c r="G207" s="46"/>
      <c r="H207" s="71"/>
    </row>
    <row r="208" spans="1:8" x14ac:dyDescent="0.25">
      <c r="A208" s="63">
        <v>8.0299999999999994</v>
      </c>
      <c r="B208" s="92" t="s">
        <v>335</v>
      </c>
      <c r="C208" s="60" t="s">
        <v>332</v>
      </c>
      <c r="D208" s="16">
        <v>40</v>
      </c>
      <c r="E208" s="122"/>
      <c r="F208" s="121">
        <f t="shared" si="8"/>
        <v>0</v>
      </c>
      <c r="G208" s="46"/>
      <c r="H208" s="71"/>
    </row>
    <row r="209" spans="1:8" x14ac:dyDescent="0.25">
      <c r="A209" s="63">
        <v>8.0399999999999991</v>
      </c>
      <c r="B209" s="92" t="s">
        <v>336</v>
      </c>
      <c r="C209" s="60" t="s">
        <v>332</v>
      </c>
      <c r="D209" s="16">
        <v>40</v>
      </c>
      <c r="E209" s="122"/>
      <c r="F209" s="121">
        <f t="shared" si="8"/>
        <v>0</v>
      </c>
      <c r="G209" s="46"/>
      <c r="H209" s="71"/>
    </row>
    <row r="210" spans="1:8" s="3" customFormat="1" x14ac:dyDescent="0.25">
      <c r="A210" s="63">
        <v>8.0500000000000007</v>
      </c>
      <c r="B210" s="113" t="s">
        <v>337</v>
      </c>
      <c r="C210" s="60" t="s">
        <v>332</v>
      </c>
      <c r="D210" s="16">
        <v>100</v>
      </c>
      <c r="E210" s="122"/>
      <c r="F210" s="121">
        <f t="shared" si="8"/>
        <v>0</v>
      </c>
      <c r="G210" s="114"/>
      <c r="H210" s="71"/>
    </row>
    <row r="211" spans="1:8" ht="30" x14ac:dyDescent="0.25">
      <c r="A211" s="63">
        <v>8.06</v>
      </c>
      <c r="B211" s="92" t="s">
        <v>338</v>
      </c>
      <c r="C211" s="60" t="s">
        <v>339</v>
      </c>
      <c r="D211" s="16">
        <v>1</v>
      </c>
      <c r="E211" s="122"/>
      <c r="F211" s="121">
        <f t="shared" si="8"/>
        <v>0</v>
      </c>
      <c r="G211" s="46"/>
      <c r="H211" s="71"/>
    </row>
    <row r="212" spans="1:8" x14ac:dyDescent="0.25">
      <c r="A212" s="63">
        <v>8.07</v>
      </c>
      <c r="B212" s="92" t="s">
        <v>340</v>
      </c>
      <c r="C212" s="60" t="s">
        <v>332</v>
      </c>
      <c r="D212" s="16">
        <v>80</v>
      </c>
      <c r="E212" s="122"/>
      <c r="F212" s="121">
        <f t="shared" si="8"/>
        <v>0</v>
      </c>
      <c r="G212" s="46"/>
      <c r="H212" s="71"/>
    </row>
    <row r="213" spans="1:8" ht="30" x14ac:dyDescent="0.25">
      <c r="A213" s="63">
        <v>8.08</v>
      </c>
      <c r="B213" s="92" t="s">
        <v>341</v>
      </c>
      <c r="C213" s="60" t="s">
        <v>110</v>
      </c>
      <c r="D213" s="16">
        <v>1</v>
      </c>
      <c r="E213" s="122"/>
      <c r="F213" s="121">
        <f t="shared" si="8"/>
        <v>0</v>
      </c>
      <c r="G213" s="46"/>
      <c r="H213" s="71"/>
    </row>
    <row r="214" spans="1:8" x14ac:dyDescent="0.25">
      <c r="A214" s="63">
        <v>8.09</v>
      </c>
      <c r="B214" s="92" t="s">
        <v>342</v>
      </c>
      <c r="C214" s="60" t="s">
        <v>110</v>
      </c>
      <c r="D214" s="16">
        <v>1</v>
      </c>
      <c r="E214" s="122"/>
      <c r="F214" s="121">
        <f t="shared" si="8"/>
        <v>0</v>
      </c>
      <c r="G214" s="46"/>
      <c r="H214" s="71"/>
    </row>
    <row r="215" spans="1:8" x14ac:dyDescent="0.25">
      <c r="A215" s="63">
        <v>8.1</v>
      </c>
      <c r="B215" s="92" t="s">
        <v>343</v>
      </c>
      <c r="C215" s="60" t="s">
        <v>110</v>
      </c>
      <c r="D215" s="16">
        <v>1</v>
      </c>
      <c r="E215" s="122"/>
      <c r="F215" s="121">
        <f t="shared" si="8"/>
        <v>0</v>
      </c>
      <c r="G215" s="46"/>
      <c r="H215" s="71"/>
    </row>
    <row r="216" spans="1:8" x14ac:dyDescent="0.25">
      <c r="A216" s="63">
        <v>8.11</v>
      </c>
      <c r="B216" s="92" t="s">
        <v>344</v>
      </c>
      <c r="C216" s="60" t="s">
        <v>110</v>
      </c>
      <c r="D216" s="16">
        <v>1</v>
      </c>
      <c r="E216" s="122"/>
      <c r="F216" s="121">
        <f t="shared" si="8"/>
        <v>0</v>
      </c>
      <c r="G216" s="46"/>
      <c r="H216" s="71"/>
    </row>
    <row r="217" spans="1:8" x14ac:dyDescent="0.25">
      <c r="A217" s="63">
        <v>8.1199999999999992</v>
      </c>
      <c r="B217" s="92" t="s">
        <v>345</v>
      </c>
      <c r="C217" s="60" t="s">
        <v>334</v>
      </c>
      <c r="D217" s="16">
        <v>1.9</v>
      </c>
      <c r="E217" s="122"/>
      <c r="F217" s="121">
        <f t="shared" si="8"/>
        <v>0</v>
      </c>
      <c r="G217" s="46"/>
      <c r="H217" s="71"/>
    </row>
    <row r="218" spans="1:8" x14ac:dyDescent="0.25">
      <c r="A218" s="63">
        <v>8.1300000000000008</v>
      </c>
      <c r="B218" s="92" t="s">
        <v>346</v>
      </c>
      <c r="C218" s="60" t="s">
        <v>334</v>
      </c>
      <c r="D218" s="16">
        <v>0.7</v>
      </c>
      <c r="E218" s="122"/>
      <c r="F218" s="121">
        <f t="shared" si="8"/>
        <v>0</v>
      </c>
      <c r="G218" s="46"/>
      <c r="H218" s="71"/>
    </row>
    <row r="219" spans="1:8" x14ac:dyDescent="0.25">
      <c r="A219" s="63">
        <v>8.14</v>
      </c>
      <c r="B219" s="92" t="s">
        <v>347</v>
      </c>
      <c r="C219" s="60" t="s">
        <v>334</v>
      </c>
      <c r="D219" s="16">
        <v>0.32</v>
      </c>
      <c r="E219" s="122"/>
      <c r="F219" s="121">
        <f t="shared" si="8"/>
        <v>0</v>
      </c>
      <c r="G219" s="46"/>
      <c r="H219" s="71"/>
    </row>
    <row r="220" spans="1:8" x14ac:dyDescent="0.25">
      <c r="A220" s="63">
        <v>8.15</v>
      </c>
      <c r="B220" s="92" t="s">
        <v>348</v>
      </c>
      <c r="C220" s="60" t="s">
        <v>334</v>
      </c>
      <c r="D220" s="16">
        <v>0.11</v>
      </c>
      <c r="E220" s="122"/>
      <c r="F220" s="121">
        <f t="shared" si="8"/>
        <v>0</v>
      </c>
      <c r="G220" s="46"/>
      <c r="H220" s="71"/>
    </row>
    <row r="221" spans="1:8" ht="30" x14ac:dyDescent="0.25">
      <c r="A221" s="63">
        <v>8.16</v>
      </c>
      <c r="B221" s="92" t="s">
        <v>349</v>
      </c>
      <c r="C221" s="60" t="s">
        <v>350</v>
      </c>
      <c r="D221" s="16">
        <v>1</v>
      </c>
      <c r="E221" s="122"/>
      <c r="F221" s="121">
        <f t="shared" si="8"/>
        <v>0</v>
      </c>
      <c r="G221" s="46"/>
      <c r="H221" s="71"/>
    </row>
    <row r="222" spans="1:8" ht="18.75" x14ac:dyDescent="0.3">
      <c r="A222" s="131" t="s">
        <v>351</v>
      </c>
      <c r="B222" s="132"/>
      <c r="C222" s="132"/>
      <c r="D222" s="132"/>
      <c r="E222" s="132"/>
      <c r="F222" s="2">
        <f>SUM(F206:F221)</f>
        <v>0</v>
      </c>
      <c r="G222" s="45"/>
      <c r="H222" s="71"/>
    </row>
    <row r="223" spans="1:8" x14ac:dyDescent="0.25">
      <c r="A223" s="43" t="s">
        <v>352</v>
      </c>
      <c r="B223" s="139" t="s">
        <v>353</v>
      </c>
      <c r="C223" s="139"/>
      <c r="D223" s="139"/>
      <c r="E223" s="139"/>
      <c r="F223" s="139"/>
      <c r="G223" s="44"/>
      <c r="H223" s="71"/>
    </row>
    <row r="224" spans="1:8" s="12" customFormat="1" ht="30" x14ac:dyDescent="0.25">
      <c r="A224" s="63">
        <v>9.01</v>
      </c>
      <c r="B224" s="92" t="s">
        <v>354</v>
      </c>
      <c r="C224" s="60" t="s">
        <v>319</v>
      </c>
      <c r="D224" s="16">
        <v>5</v>
      </c>
      <c r="E224" s="121"/>
      <c r="F224" s="121">
        <f>D224*E224</f>
        <v>0</v>
      </c>
      <c r="G224" s="65"/>
      <c r="H224" s="71"/>
    </row>
    <row r="225" spans="1:8" s="12" customFormat="1" ht="30" x14ac:dyDescent="0.25">
      <c r="A225" s="63">
        <v>9.02</v>
      </c>
      <c r="B225" s="92" t="s">
        <v>355</v>
      </c>
      <c r="C225" s="60" t="s">
        <v>319</v>
      </c>
      <c r="D225" s="16">
        <v>2.8</v>
      </c>
      <c r="E225" s="121"/>
      <c r="F225" s="121">
        <f>D225*E225</f>
        <v>0</v>
      </c>
      <c r="G225" s="65"/>
      <c r="H225" s="71"/>
    </row>
    <row r="226" spans="1:8" s="12" customFormat="1" ht="30" x14ac:dyDescent="0.25">
      <c r="A226" s="63">
        <v>9.0299999999999994</v>
      </c>
      <c r="B226" s="92" t="s">
        <v>356</v>
      </c>
      <c r="C226" s="60" t="s">
        <v>319</v>
      </c>
      <c r="D226" s="16">
        <v>0.39</v>
      </c>
      <c r="E226" s="121"/>
      <c r="F226" s="121">
        <f t="shared" ref="F226:F231" si="9">D226*E226</f>
        <v>0</v>
      </c>
      <c r="G226" s="65"/>
      <c r="H226" s="71"/>
    </row>
    <row r="227" spans="1:8" s="12" customFormat="1" x14ac:dyDescent="0.25">
      <c r="A227" s="63">
        <v>9.0399999999999991</v>
      </c>
      <c r="B227" s="92" t="s">
        <v>357</v>
      </c>
      <c r="C227" s="60" t="s">
        <v>323</v>
      </c>
      <c r="D227" s="16">
        <v>11</v>
      </c>
      <c r="E227" s="121"/>
      <c r="F227" s="121">
        <f t="shared" si="9"/>
        <v>0</v>
      </c>
      <c r="G227" s="65"/>
      <c r="H227" s="71"/>
    </row>
    <row r="228" spans="1:8" s="12" customFormat="1" x14ac:dyDescent="0.25">
      <c r="A228" s="63">
        <v>9.0500000000000007</v>
      </c>
      <c r="B228" s="92" t="s">
        <v>358</v>
      </c>
      <c r="C228" s="60" t="s">
        <v>323</v>
      </c>
      <c r="D228" s="16">
        <v>11.55</v>
      </c>
      <c r="E228" s="121"/>
      <c r="F228" s="121">
        <f t="shared" si="9"/>
        <v>0</v>
      </c>
      <c r="G228" s="65"/>
      <c r="H228" s="71"/>
    </row>
    <row r="229" spans="1:8" s="12" customFormat="1" x14ac:dyDescent="0.25">
      <c r="A229" s="63">
        <v>9.06</v>
      </c>
      <c r="B229" s="92" t="s">
        <v>359</v>
      </c>
      <c r="C229" s="60" t="s">
        <v>323</v>
      </c>
      <c r="D229" s="16">
        <v>12</v>
      </c>
      <c r="E229" s="121"/>
      <c r="F229" s="121">
        <f t="shared" si="9"/>
        <v>0</v>
      </c>
      <c r="G229" s="65"/>
      <c r="H229" s="71"/>
    </row>
    <row r="230" spans="1:8" s="12" customFormat="1" ht="30" x14ac:dyDescent="0.25">
      <c r="A230" s="63">
        <v>9.07</v>
      </c>
      <c r="B230" s="92" t="s">
        <v>360</v>
      </c>
      <c r="C230" s="60" t="s">
        <v>323</v>
      </c>
      <c r="D230" s="16">
        <v>22.54</v>
      </c>
      <c r="E230" s="121"/>
      <c r="F230" s="121">
        <f t="shared" si="9"/>
        <v>0</v>
      </c>
      <c r="G230" s="65"/>
      <c r="H230" s="71"/>
    </row>
    <row r="231" spans="1:8" s="12" customFormat="1" ht="30" x14ac:dyDescent="0.25">
      <c r="A231" s="63">
        <v>9.08</v>
      </c>
      <c r="B231" s="92" t="s">
        <v>361</v>
      </c>
      <c r="C231" s="60" t="s">
        <v>110</v>
      </c>
      <c r="D231" s="16">
        <v>3</v>
      </c>
      <c r="E231" s="121"/>
      <c r="F231" s="121">
        <f t="shared" si="9"/>
        <v>0</v>
      </c>
      <c r="G231" s="65"/>
      <c r="H231" s="71"/>
    </row>
    <row r="232" spans="1:8" ht="18.75" x14ac:dyDescent="0.3">
      <c r="A232" s="131" t="s">
        <v>362</v>
      </c>
      <c r="B232" s="132"/>
      <c r="C232" s="132"/>
      <c r="D232" s="132"/>
      <c r="E232" s="132"/>
      <c r="F232" s="2">
        <f>SUM(F224:F231)</f>
        <v>0</v>
      </c>
      <c r="G232" s="45"/>
      <c r="H232" s="71"/>
    </row>
    <row r="233" spans="1:8" x14ac:dyDescent="0.25">
      <c r="A233" s="43" t="s">
        <v>363</v>
      </c>
      <c r="B233" s="139" t="s">
        <v>364</v>
      </c>
      <c r="C233" s="139"/>
      <c r="D233" s="139"/>
      <c r="E233" s="139"/>
      <c r="F233" s="139"/>
      <c r="G233" s="44"/>
      <c r="H233" s="71"/>
    </row>
    <row r="234" spans="1:8" s="3" customFormat="1" ht="30" x14ac:dyDescent="0.25">
      <c r="A234" s="63">
        <v>10.01</v>
      </c>
      <c r="B234" s="92" t="s">
        <v>365</v>
      </c>
      <c r="C234" s="104" t="s">
        <v>366</v>
      </c>
      <c r="D234" s="105">
        <v>3</v>
      </c>
      <c r="E234" s="123"/>
      <c r="F234" s="121">
        <f>D234*E234</f>
        <v>0</v>
      </c>
      <c r="G234" s="103"/>
      <c r="H234" s="71"/>
    </row>
    <row r="235" spans="1:8" s="3" customFormat="1" ht="30" x14ac:dyDescent="0.25">
      <c r="A235" s="63">
        <v>10.02</v>
      </c>
      <c r="B235" s="92" t="s">
        <v>367</v>
      </c>
      <c r="C235" s="104" t="s">
        <v>366</v>
      </c>
      <c r="D235" s="105">
        <v>3</v>
      </c>
      <c r="E235" s="123"/>
      <c r="F235" s="121">
        <f t="shared" ref="F235:F243" si="10">D235*E235</f>
        <v>0</v>
      </c>
      <c r="G235" s="103"/>
      <c r="H235" s="71"/>
    </row>
    <row r="236" spans="1:8" s="3" customFormat="1" ht="30" x14ac:dyDescent="0.25">
      <c r="A236" s="63">
        <v>10.029999999999999</v>
      </c>
      <c r="B236" s="92" t="s">
        <v>368</v>
      </c>
      <c r="C236" s="104" t="s">
        <v>366</v>
      </c>
      <c r="D236" s="105">
        <v>4.5</v>
      </c>
      <c r="E236" s="123"/>
      <c r="F236" s="121">
        <f t="shared" si="10"/>
        <v>0</v>
      </c>
      <c r="G236" s="103"/>
      <c r="H236" s="71"/>
    </row>
    <row r="237" spans="1:8" s="3" customFormat="1" ht="30" x14ac:dyDescent="0.25">
      <c r="A237" s="63">
        <v>10.039999999999999</v>
      </c>
      <c r="B237" s="92" t="s">
        <v>369</v>
      </c>
      <c r="C237" s="104" t="s">
        <v>370</v>
      </c>
      <c r="D237" s="105">
        <v>0.88</v>
      </c>
      <c r="E237" s="123"/>
      <c r="F237" s="121">
        <f t="shared" si="10"/>
        <v>0</v>
      </c>
      <c r="G237" s="103"/>
      <c r="H237" s="71"/>
    </row>
    <row r="238" spans="1:8" s="3" customFormat="1" ht="45" x14ac:dyDescent="0.25">
      <c r="A238" s="63">
        <v>10.050000000000001</v>
      </c>
      <c r="B238" s="92" t="s">
        <v>371</v>
      </c>
      <c r="C238" s="104" t="s">
        <v>370</v>
      </c>
      <c r="D238" s="105">
        <v>8.8000000000000007</v>
      </c>
      <c r="E238" s="123"/>
      <c r="F238" s="121">
        <f t="shared" si="10"/>
        <v>0</v>
      </c>
      <c r="G238" s="103"/>
      <c r="H238" s="71"/>
    </row>
    <row r="239" spans="1:8" s="3" customFormat="1" ht="45" x14ac:dyDescent="0.25">
      <c r="A239" s="63">
        <v>10.06</v>
      </c>
      <c r="B239" s="92" t="s">
        <v>372</v>
      </c>
      <c r="C239" s="104" t="s">
        <v>373</v>
      </c>
      <c r="D239" s="105">
        <v>1</v>
      </c>
      <c r="E239" s="123"/>
      <c r="F239" s="121">
        <f t="shared" si="10"/>
        <v>0</v>
      </c>
      <c r="G239" s="103"/>
      <c r="H239" s="71"/>
    </row>
    <row r="240" spans="1:8" s="3" customFormat="1" ht="30" x14ac:dyDescent="0.25">
      <c r="A240" s="63">
        <v>10.07</v>
      </c>
      <c r="B240" s="92" t="s">
        <v>374</v>
      </c>
      <c r="C240" s="104" t="s">
        <v>375</v>
      </c>
      <c r="D240" s="105">
        <v>2.65</v>
      </c>
      <c r="E240" s="123"/>
      <c r="F240" s="121">
        <f t="shared" si="10"/>
        <v>0</v>
      </c>
      <c r="G240" s="103"/>
      <c r="H240" s="71"/>
    </row>
    <row r="241" spans="1:8" s="3" customFormat="1" ht="30" x14ac:dyDescent="0.25">
      <c r="A241" s="63">
        <v>10.08</v>
      </c>
      <c r="B241" s="92" t="s">
        <v>376</v>
      </c>
      <c r="C241" s="104" t="s">
        <v>375</v>
      </c>
      <c r="D241" s="105">
        <v>4.4000000000000004</v>
      </c>
      <c r="E241" s="123"/>
      <c r="F241" s="121">
        <f t="shared" si="10"/>
        <v>0</v>
      </c>
      <c r="G241" s="103"/>
      <c r="H241" s="71"/>
    </row>
    <row r="242" spans="1:8" s="3" customFormat="1" ht="30" x14ac:dyDescent="0.25">
      <c r="A242" s="63">
        <v>10.09</v>
      </c>
      <c r="B242" s="92" t="s">
        <v>377</v>
      </c>
      <c r="C242" s="104" t="s">
        <v>373</v>
      </c>
      <c r="D242" s="105">
        <v>10</v>
      </c>
      <c r="E242" s="123"/>
      <c r="F242" s="121">
        <f t="shared" si="10"/>
        <v>0</v>
      </c>
      <c r="G242" s="103"/>
      <c r="H242" s="71"/>
    </row>
    <row r="243" spans="1:8" s="3" customFormat="1" ht="30" x14ac:dyDescent="0.25">
      <c r="A243" s="63">
        <v>10.1</v>
      </c>
      <c r="B243" s="92" t="s">
        <v>378</v>
      </c>
      <c r="C243" s="104" t="s">
        <v>350</v>
      </c>
      <c r="D243" s="105">
        <v>10</v>
      </c>
      <c r="E243" s="123"/>
      <c r="F243" s="121">
        <f t="shared" si="10"/>
        <v>0</v>
      </c>
      <c r="G243" s="103"/>
      <c r="H243" s="71"/>
    </row>
    <row r="244" spans="1:8" ht="18.75" x14ac:dyDescent="0.3">
      <c r="A244" s="131" t="s">
        <v>379</v>
      </c>
      <c r="B244" s="132"/>
      <c r="C244" s="132"/>
      <c r="D244" s="132"/>
      <c r="E244" s="132"/>
      <c r="F244" s="2">
        <f>SUM(F234:F243)</f>
        <v>0</v>
      </c>
      <c r="G244" s="45"/>
      <c r="H244" s="71"/>
    </row>
    <row r="245" spans="1:8" x14ac:dyDescent="0.25">
      <c r="A245" s="47" t="s">
        <v>380</v>
      </c>
      <c r="B245" s="26" t="s">
        <v>381</v>
      </c>
      <c r="C245" s="25"/>
      <c r="D245" s="26"/>
      <c r="E245" s="26"/>
      <c r="F245" s="26"/>
      <c r="G245" s="48"/>
      <c r="H245" s="71"/>
    </row>
    <row r="246" spans="1:8" ht="30" x14ac:dyDescent="0.25">
      <c r="A246" s="66">
        <v>11.01</v>
      </c>
      <c r="B246" s="92" t="s">
        <v>536</v>
      </c>
      <c r="C246" s="67" t="s">
        <v>366</v>
      </c>
      <c r="D246" s="16">
        <v>175</v>
      </c>
      <c r="E246" s="124"/>
      <c r="F246" s="124">
        <f>D246*E246</f>
        <v>0</v>
      </c>
      <c r="G246" s="6"/>
      <c r="H246" s="71"/>
    </row>
    <row r="247" spans="1:8" ht="30" x14ac:dyDescent="0.25">
      <c r="A247" s="66">
        <v>11.02</v>
      </c>
      <c r="B247" s="92" t="s">
        <v>382</v>
      </c>
      <c r="C247" s="67" t="s">
        <v>366</v>
      </c>
      <c r="D247" s="16">
        <v>20</v>
      </c>
      <c r="E247" s="124"/>
      <c r="F247" s="124">
        <f t="shared" ref="F247:F257" si="11">D247*E247</f>
        <v>0</v>
      </c>
      <c r="G247" s="6"/>
      <c r="H247" s="71"/>
    </row>
    <row r="248" spans="1:8" ht="15.75" x14ac:dyDescent="0.25">
      <c r="A248" s="66">
        <v>11.03</v>
      </c>
      <c r="B248" s="92" t="s">
        <v>383</v>
      </c>
      <c r="C248" s="67" t="s">
        <v>366</v>
      </c>
      <c r="D248" s="16">
        <v>5.7</v>
      </c>
      <c r="E248" s="124"/>
      <c r="F248" s="124">
        <f t="shared" si="11"/>
        <v>0</v>
      </c>
      <c r="G248" s="6"/>
      <c r="H248" s="71"/>
    </row>
    <row r="249" spans="1:8" ht="30" x14ac:dyDescent="0.25">
      <c r="A249" s="66">
        <v>11.04</v>
      </c>
      <c r="B249" s="92" t="s">
        <v>384</v>
      </c>
      <c r="C249" s="67" t="s">
        <v>366</v>
      </c>
      <c r="D249" s="16">
        <v>3.8</v>
      </c>
      <c r="E249" s="124"/>
      <c r="F249" s="124">
        <f t="shared" si="11"/>
        <v>0</v>
      </c>
      <c r="G249" s="6"/>
      <c r="H249" s="71"/>
    </row>
    <row r="250" spans="1:8" ht="15.75" x14ac:dyDescent="0.25">
      <c r="A250" s="66">
        <v>11.05</v>
      </c>
      <c r="B250" s="92" t="s">
        <v>385</v>
      </c>
      <c r="C250" s="67" t="s">
        <v>366</v>
      </c>
      <c r="D250" s="16">
        <v>1.8</v>
      </c>
      <c r="E250" s="124"/>
      <c r="F250" s="124">
        <f t="shared" si="11"/>
        <v>0</v>
      </c>
      <c r="G250" s="6"/>
      <c r="H250" s="71"/>
    </row>
    <row r="251" spans="1:8" ht="15.75" x14ac:dyDescent="0.25">
      <c r="A251" s="66">
        <v>11.06</v>
      </c>
      <c r="B251" s="92" t="s">
        <v>386</v>
      </c>
      <c r="C251" s="67" t="s">
        <v>366</v>
      </c>
      <c r="D251" s="16">
        <v>9.5</v>
      </c>
      <c r="E251" s="124"/>
      <c r="F251" s="124">
        <f t="shared" si="11"/>
        <v>0</v>
      </c>
      <c r="G251" s="6"/>
      <c r="H251" s="71"/>
    </row>
    <row r="252" spans="1:8" ht="15.75" x14ac:dyDescent="0.25">
      <c r="A252" s="66">
        <v>11.07</v>
      </c>
      <c r="B252" s="92" t="s">
        <v>387</v>
      </c>
      <c r="C252" s="67" t="s">
        <v>370</v>
      </c>
      <c r="D252" s="16">
        <v>117</v>
      </c>
      <c r="E252" s="124"/>
      <c r="F252" s="124">
        <f t="shared" si="11"/>
        <v>0</v>
      </c>
      <c r="G252" s="6"/>
      <c r="H252" s="71"/>
    </row>
    <row r="253" spans="1:8" ht="30" x14ac:dyDescent="0.25">
      <c r="A253" s="66">
        <v>11.08</v>
      </c>
      <c r="B253" s="92" t="s">
        <v>388</v>
      </c>
      <c r="C253" s="67" t="s">
        <v>366</v>
      </c>
      <c r="D253" s="16">
        <v>29.6</v>
      </c>
      <c r="E253" s="124"/>
      <c r="F253" s="124">
        <f t="shared" si="11"/>
        <v>0</v>
      </c>
      <c r="G253" s="6"/>
      <c r="H253" s="71"/>
    </row>
    <row r="254" spans="1:8" ht="27" customHeight="1" x14ac:dyDescent="0.25">
      <c r="A254" s="66">
        <v>11.09</v>
      </c>
      <c r="B254" s="92" t="s">
        <v>389</v>
      </c>
      <c r="C254" s="69" t="s">
        <v>390</v>
      </c>
      <c r="D254" s="16">
        <v>1</v>
      </c>
      <c r="E254" s="124"/>
      <c r="F254" s="124">
        <f t="shared" si="11"/>
        <v>0</v>
      </c>
      <c r="G254" s="6"/>
      <c r="H254" s="71"/>
    </row>
    <row r="255" spans="1:8" x14ac:dyDescent="0.25">
      <c r="A255" s="66">
        <v>11.1</v>
      </c>
      <c r="B255" s="92" t="s">
        <v>391</v>
      </c>
      <c r="C255" s="69" t="s">
        <v>390</v>
      </c>
      <c r="D255" s="16">
        <v>1</v>
      </c>
      <c r="E255" s="124"/>
      <c r="F255" s="124">
        <f t="shared" si="11"/>
        <v>0</v>
      </c>
      <c r="G255" s="6"/>
      <c r="H255" s="71"/>
    </row>
    <row r="256" spans="1:8" ht="30" x14ac:dyDescent="0.25">
      <c r="A256" s="66">
        <v>11.11</v>
      </c>
      <c r="B256" s="92" t="s">
        <v>392</v>
      </c>
      <c r="C256" s="69" t="s">
        <v>390</v>
      </c>
      <c r="D256" s="16">
        <v>1</v>
      </c>
      <c r="E256" s="124"/>
      <c r="F256" s="124">
        <f t="shared" si="11"/>
        <v>0</v>
      </c>
      <c r="G256" s="6"/>
      <c r="H256" s="71"/>
    </row>
    <row r="257" spans="1:8" x14ac:dyDescent="0.25">
      <c r="A257" s="66">
        <v>11.12</v>
      </c>
      <c r="B257" s="92" t="s">
        <v>393</v>
      </c>
      <c r="C257" s="69" t="s">
        <v>390</v>
      </c>
      <c r="D257" s="16">
        <v>1</v>
      </c>
      <c r="E257" s="124"/>
      <c r="F257" s="124">
        <f t="shared" si="11"/>
        <v>0</v>
      </c>
      <c r="G257" s="6"/>
      <c r="H257" s="71"/>
    </row>
    <row r="258" spans="1:8" ht="18.75" x14ac:dyDescent="0.3">
      <c r="A258" s="131" t="s">
        <v>544</v>
      </c>
      <c r="B258" s="132"/>
      <c r="C258" s="132"/>
      <c r="D258" s="132"/>
      <c r="E258" s="132"/>
      <c r="F258" s="2">
        <f>SUM(F246:F257)</f>
        <v>0</v>
      </c>
      <c r="G258" s="45"/>
      <c r="H258" s="71"/>
    </row>
    <row r="259" spans="1:8" ht="17.45" customHeight="1" x14ac:dyDescent="0.25">
      <c r="A259" s="47" t="s">
        <v>394</v>
      </c>
      <c r="B259" s="26" t="s">
        <v>395</v>
      </c>
      <c r="C259" s="25"/>
      <c r="D259" s="26"/>
      <c r="E259" s="26"/>
      <c r="F259" s="26"/>
      <c r="G259" s="48"/>
      <c r="H259" s="71"/>
    </row>
    <row r="260" spans="1:8" s="3" customFormat="1" ht="17.45" customHeight="1" x14ac:dyDescent="0.25">
      <c r="A260" s="66">
        <v>12.01</v>
      </c>
      <c r="B260" s="92" t="s">
        <v>396</v>
      </c>
      <c r="C260" s="108" t="s">
        <v>334</v>
      </c>
      <c r="D260" s="107">
        <v>12</v>
      </c>
      <c r="E260" s="124"/>
      <c r="F260" s="124">
        <f>D260*E260</f>
        <v>0</v>
      </c>
      <c r="G260" s="106"/>
      <c r="H260" s="71"/>
    </row>
    <row r="261" spans="1:8" s="3" customFormat="1" x14ac:dyDescent="0.25">
      <c r="A261" s="66">
        <v>12.02</v>
      </c>
      <c r="B261" s="92" t="s">
        <v>397</v>
      </c>
      <c r="C261" s="108" t="s">
        <v>334</v>
      </c>
      <c r="D261" s="107">
        <v>5</v>
      </c>
      <c r="E261" s="124"/>
      <c r="F261" s="124">
        <f t="shared" ref="F261:F275" si="12">D261*E261</f>
        <v>0</v>
      </c>
      <c r="G261" s="106"/>
      <c r="H261" s="71"/>
    </row>
    <row r="262" spans="1:8" s="3" customFormat="1" ht="21" customHeight="1" x14ac:dyDescent="0.25">
      <c r="A262" s="66">
        <v>12.03</v>
      </c>
      <c r="B262" s="92" t="s">
        <v>398</v>
      </c>
      <c r="C262" s="108" t="s">
        <v>334</v>
      </c>
      <c r="D262" s="107">
        <v>5</v>
      </c>
      <c r="E262" s="124"/>
      <c r="F262" s="124">
        <f t="shared" si="12"/>
        <v>0</v>
      </c>
      <c r="G262" s="106"/>
      <c r="H262" s="71"/>
    </row>
    <row r="263" spans="1:8" s="3" customFormat="1" ht="30" x14ac:dyDescent="0.25">
      <c r="A263" s="66">
        <v>12.04</v>
      </c>
      <c r="B263" s="92" t="s">
        <v>399</v>
      </c>
      <c r="C263" s="108" t="s">
        <v>334</v>
      </c>
      <c r="D263" s="107">
        <v>4</v>
      </c>
      <c r="E263" s="124"/>
      <c r="F263" s="124">
        <f t="shared" si="12"/>
        <v>0</v>
      </c>
      <c r="G263" s="106"/>
      <c r="H263" s="71"/>
    </row>
    <row r="264" spans="1:8" s="3" customFormat="1" ht="30" x14ac:dyDescent="0.25">
      <c r="A264" s="66">
        <v>12.05</v>
      </c>
      <c r="B264" s="92" t="s">
        <v>400</v>
      </c>
      <c r="C264" s="108" t="s">
        <v>334</v>
      </c>
      <c r="D264" s="107">
        <v>5.5</v>
      </c>
      <c r="E264" s="124"/>
      <c r="F264" s="124">
        <f t="shared" si="12"/>
        <v>0</v>
      </c>
      <c r="G264" s="106"/>
      <c r="H264" s="71"/>
    </row>
    <row r="265" spans="1:8" s="3" customFormat="1" ht="30" x14ac:dyDescent="0.25">
      <c r="A265" s="66">
        <v>12.06</v>
      </c>
      <c r="B265" s="92" t="s">
        <v>401</v>
      </c>
      <c r="C265" s="108" t="s">
        <v>334</v>
      </c>
      <c r="D265" s="107">
        <v>22</v>
      </c>
      <c r="E265" s="124"/>
      <c r="F265" s="124">
        <f t="shared" si="12"/>
        <v>0</v>
      </c>
      <c r="G265" s="106"/>
      <c r="H265" s="71"/>
    </row>
    <row r="266" spans="1:8" ht="30" x14ac:dyDescent="0.25">
      <c r="A266" s="66">
        <v>12.07</v>
      </c>
      <c r="B266" s="92" t="s">
        <v>402</v>
      </c>
      <c r="C266" s="108" t="s">
        <v>334</v>
      </c>
      <c r="D266" s="107">
        <v>8.5</v>
      </c>
      <c r="E266" s="124"/>
      <c r="F266" s="124">
        <f t="shared" si="12"/>
        <v>0</v>
      </c>
      <c r="G266" s="106"/>
      <c r="H266" s="71"/>
    </row>
    <row r="267" spans="1:8" ht="17.45" customHeight="1" x14ac:dyDescent="0.25">
      <c r="A267" s="66">
        <v>12.08</v>
      </c>
      <c r="B267" s="92" t="s">
        <v>403</v>
      </c>
      <c r="C267" s="108" t="s">
        <v>334</v>
      </c>
      <c r="D267" s="107">
        <v>12</v>
      </c>
      <c r="E267" s="124"/>
      <c r="F267" s="124">
        <f t="shared" si="12"/>
        <v>0</v>
      </c>
      <c r="G267" s="106"/>
      <c r="H267" s="71"/>
    </row>
    <row r="268" spans="1:8" ht="55.9" customHeight="1" x14ac:dyDescent="0.25">
      <c r="A268" s="66">
        <v>12.09</v>
      </c>
      <c r="B268" s="92" t="s">
        <v>404</v>
      </c>
      <c r="C268" s="109" t="s">
        <v>74</v>
      </c>
      <c r="D268" s="107">
        <v>30.5</v>
      </c>
      <c r="E268" s="124"/>
      <c r="F268" s="124">
        <f t="shared" si="12"/>
        <v>0</v>
      </c>
      <c r="G268" s="106"/>
      <c r="H268" s="71"/>
    </row>
    <row r="269" spans="1:8" ht="17.45" customHeight="1" x14ac:dyDescent="0.25">
      <c r="A269" s="66">
        <v>12.1</v>
      </c>
      <c r="B269" s="92" t="s">
        <v>405</v>
      </c>
      <c r="C269" s="108" t="s">
        <v>406</v>
      </c>
      <c r="D269" s="107">
        <v>130</v>
      </c>
      <c r="E269" s="124"/>
      <c r="F269" s="124">
        <f t="shared" si="12"/>
        <v>0</v>
      </c>
      <c r="G269" s="106"/>
      <c r="H269" s="71"/>
    </row>
    <row r="270" spans="1:8" ht="17.45" customHeight="1" x14ac:dyDescent="0.25">
      <c r="A270" s="66">
        <v>12.11</v>
      </c>
      <c r="B270" s="92" t="s">
        <v>407</v>
      </c>
      <c r="C270" s="108" t="s">
        <v>406</v>
      </c>
      <c r="D270" s="107">
        <v>6</v>
      </c>
      <c r="E270" s="124"/>
      <c r="F270" s="124">
        <f t="shared" si="12"/>
        <v>0</v>
      </c>
      <c r="G270" s="106"/>
      <c r="H270" s="71"/>
    </row>
    <row r="271" spans="1:8" ht="17.45" customHeight="1" x14ac:dyDescent="0.25">
      <c r="A271" s="66">
        <v>12.12</v>
      </c>
      <c r="B271" s="92" t="s">
        <v>408</v>
      </c>
      <c r="C271" s="108" t="s">
        <v>406</v>
      </c>
      <c r="D271" s="107">
        <v>2.7</v>
      </c>
      <c r="E271" s="124"/>
      <c r="F271" s="124">
        <f t="shared" si="12"/>
        <v>0</v>
      </c>
      <c r="G271" s="106"/>
      <c r="H271" s="71"/>
    </row>
    <row r="272" spans="1:8" ht="30" x14ac:dyDescent="0.25">
      <c r="A272" s="66">
        <v>12.13</v>
      </c>
      <c r="B272" s="92" t="s">
        <v>409</v>
      </c>
      <c r="C272" s="108" t="s">
        <v>406</v>
      </c>
      <c r="D272" s="107">
        <v>15</v>
      </c>
      <c r="E272" s="124"/>
      <c r="F272" s="124">
        <f t="shared" si="12"/>
        <v>0</v>
      </c>
      <c r="G272" s="106"/>
      <c r="H272" s="71"/>
    </row>
    <row r="273" spans="1:8" ht="30" x14ac:dyDescent="0.25">
      <c r="A273" s="66">
        <v>12.14</v>
      </c>
      <c r="B273" s="92" t="s">
        <v>410</v>
      </c>
      <c r="C273" s="108" t="s">
        <v>406</v>
      </c>
      <c r="D273" s="107">
        <v>220</v>
      </c>
      <c r="E273" s="124"/>
      <c r="F273" s="124">
        <f t="shared" si="12"/>
        <v>0</v>
      </c>
      <c r="G273" s="106"/>
      <c r="H273" s="71"/>
    </row>
    <row r="274" spans="1:8" ht="30" x14ac:dyDescent="0.25">
      <c r="A274" s="66">
        <v>12.15</v>
      </c>
      <c r="B274" s="92" t="s">
        <v>411</v>
      </c>
      <c r="C274" s="108" t="s">
        <v>406</v>
      </c>
      <c r="D274" s="107">
        <v>6</v>
      </c>
      <c r="E274" s="124"/>
      <c r="F274" s="124">
        <f t="shared" si="12"/>
        <v>0</v>
      </c>
      <c r="G274" s="106"/>
      <c r="H274" s="71"/>
    </row>
    <row r="275" spans="1:8" x14ac:dyDescent="0.25">
      <c r="A275" s="66">
        <v>12.16</v>
      </c>
      <c r="B275" s="92" t="s">
        <v>412</v>
      </c>
      <c r="C275" s="108" t="s">
        <v>390</v>
      </c>
      <c r="D275" s="107">
        <v>1</v>
      </c>
      <c r="E275" s="124"/>
      <c r="F275" s="124">
        <f t="shared" si="12"/>
        <v>0</v>
      </c>
      <c r="G275" s="106"/>
      <c r="H275" s="71"/>
    </row>
    <row r="276" spans="1:8" ht="18.75" x14ac:dyDescent="0.3">
      <c r="A276" s="131" t="s">
        <v>543</v>
      </c>
      <c r="B276" s="132"/>
      <c r="C276" s="132"/>
      <c r="D276" s="132"/>
      <c r="E276" s="132"/>
      <c r="F276" s="2">
        <f>SUM(F260:F275)</f>
        <v>0</v>
      </c>
      <c r="G276" s="45"/>
      <c r="H276" s="71"/>
    </row>
    <row r="277" spans="1:8" ht="17.45" customHeight="1" x14ac:dyDescent="0.25">
      <c r="A277" s="47" t="s">
        <v>413</v>
      </c>
      <c r="B277" s="26" t="s">
        <v>414</v>
      </c>
      <c r="C277" s="25"/>
      <c r="D277" s="26"/>
      <c r="E277" s="26"/>
      <c r="F277" s="26"/>
      <c r="G277" s="48"/>
      <c r="H277" s="71"/>
    </row>
    <row r="278" spans="1:8" s="3" customFormat="1" x14ac:dyDescent="0.25">
      <c r="A278" s="66">
        <v>13.01</v>
      </c>
      <c r="B278" s="92" t="s">
        <v>415</v>
      </c>
      <c r="C278" s="110" t="s">
        <v>416</v>
      </c>
      <c r="D278" s="110">
        <v>0.17</v>
      </c>
      <c r="E278" s="124"/>
      <c r="F278" s="124">
        <f>D278*E278</f>
        <v>0</v>
      </c>
      <c r="G278" s="106"/>
      <c r="H278" s="71"/>
    </row>
    <row r="279" spans="1:8" s="3" customFormat="1" x14ac:dyDescent="0.25">
      <c r="A279" s="66">
        <v>13.02</v>
      </c>
      <c r="B279" s="92" t="s">
        <v>417</v>
      </c>
      <c r="C279" s="110" t="s">
        <v>416</v>
      </c>
      <c r="D279" s="110">
        <v>0.17</v>
      </c>
      <c r="E279" s="124"/>
      <c r="F279" s="124">
        <f t="shared" ref="F279:F281" si="13">D279*E279</f>
        <v>0</v>
      </c>
      <c r="G279" s="106"/>
      <c r="H279" s="71"/>
    </row>
    <row r="280" spans="1:8" s="3" customFormat="1" x14ac:dyDescent="0.25">
      <c r="A280" s="66">
        <v>13.03</v>
      </c>
      <c r="B280" s="92" t="s">
        <v>418</v>
      </c>
      <c r="C280" s="110" t="s">
        <v>416</v>
      </c>
      <c r="D280" s="110">
        <v>0.12</v>
      </c>
      <c r="E280" s="124"/>
      <c r="F280" s="124">
        <f t="shared" si="13"/>
        <v>0</v>
      </c>
      <c r="G280" s="106"/>
      <c r="H280" s="71"/>
    </row>
    <row r="281" spans="1:8" s="3" customFormat="1" ht="30" x14ac:dyDescent="0.25">
      <c r="A281" s="66">
        <v>13.04</v>
      </c>
      <c r="B281" s="92" t="s">
        <v>419</v>
      </c>
      <c r="C281" s="110" t="s">
        <v>110</v>
      </c>
      <c r="D281" s="110">
        <v>2</v>
      </c>
      <c r="E281" s="124"/>
      <c r="F281" s="124">
        <f t="shared" si="13"/>
        <v>0</v>
      </c>
      <c r="G281" s="106"/>
      <c r="H281" s="71"/>
    </row>
    <row r="282" spans="1:8" s="3" customFormat="1" ht="30" x14ac:dyDescent="0.25">
      <c r="A282" s="66">
        <v>13.05</v>
      </c>
      <c r="B282" s="92" t="s">
        <v>420</v>
      </c>
      <c r="C282" s="110" t="s">
        <v>110</v>
      </c>
      <c r="D282" s="110">
        <v>3</v>
      </c>
      <c r="E282" s="124"/>
      <c r="F282" s="124">
        <f t="shared" ref="F282:F286" si="14">D282*E282</f>
        <v>0</v>
      </c>
      <c r="G282" s="106"/>
      <c r="H282" s="71"/>
    </row>
    <row r="283" spans="1:8" s="3" customFormat="1" ht="30" x14ac:dyDescent="0.25">
      <c r="A283" s="66">
        <v>13.06</v>
      </c>
      <c r="B283" s="92" t="s">
        <v>421</v>
      </c>
      <c r="C283" s="110" t="s">
        <v>422</v>
      </c>
      <c r="D283" s="110">
        <v>1</v>
      </c>
      <c r="E283" s="124"/>
      <c r="F283" s="124">
        <f t="shared" si="14"/>
        <v>0</v>
      </c>
      <c r="G283" s="106"/>
      <c r="H283" s="71"/>
    </row>
    <row r="284" spans="1:8" s="3" customFormat="1" ht="30" x14ac:dyDescent="0.25">
      <c r="A284" s="66">
        <v>13.07</v>
      </c>
      <c r="B284" s="92" t="s">
        <v>423</v>
      </c>
      <c r="C284" s="110" t="s">
        <v>422</v>
      </c>
      <c r="D284" s="110">
        <v>1</v>
      </c>
      <c r="E284" s="124"/>
      <c r="F284" s="124">
        <f t="shared" si="14"/>
        <v>0</v>
      </c>
      <c r="G284" s="106"/>
      <c r="H284" s="71"/>
    </row>
    <row r="285" spans="1:8" s="3" customFormat="1" ht="30" x14ac:dyDescent="0.25">
      <c r="A285" s="66">
        <v>13.08</v>
      </c>
      <c r="B285" s="92" t="s">
        <v>424</v>
      </c>
      <c r="C285" s="110" t="s">
        <v>101</v>
      </c>
      <c r="D285" s="110">
        <v>4</v>
      </c>
      <c r="E285" s="124"/>
      <c r="F285" s="124">
        <f t="shared" si="14"/>
        <v>0</v>
      </c>
      <c r="G285" s="106"/>
      <c r="H285" s="71"/>
    </row>
    <row r="286" spans="1:8" s="3" customFormat="1" ht="30" x14ac:dyDescent="0.25">
      <c r="A286" s="66">
        <v>13.09</v>
      </c>
      <c r="B286" s="92" t="s">
        <v>425</v>
      </c>
      <c r="C286" s="110" t="s">
        <v>101</v>
      </c>
      <c r="D286" s="110">
        <v>1.3</v>
      </c>
      <c r="E286" s="124"/>
      <c r="F286" s="124">
        <f t="shared" si="14"/>
        <v>0</v>
      </c>
      <c r="G286" s="106"/>
      <c r="H286" s="71"/>
    </row>
    <row r="287" spans="1:8" ht="18.75" x14ac:dyDescent="0.3">
      <c r="A287" s="131" t="s">
        <v>542</v>
      </c>
      <c r="B287" s="132"/>
      <c r="C287" s="132"/>
      <c r="D287" s="132"/>
      <c r="E287" s="132"/>
      <c r="F287" s="2">
        <f>SUM(F278:F286)</f>
        <v>0</v>
      </c>
      <c r="G287" s="45"/>
      <c r="H287" s="71"/>
    </row>
    <row r="288" spans="1:8" ht="17.45" customHeight="1" x14ac:dyDescent="0.25">
      <c r="A288" s="47" t="s">
        <v>426</v>
      </c>
      <c r="B288" s="26" t="s">
        <v>427</v>
      </c>
      <c r="C288" s="25"/>
      <c r="D288" s="26"/>
      <c r="E288" s="26"/>
      <c r="F288" s="26"/>
      <c r="G288" s="48"/>
      <c r="H288" s="71"/>
    </row>
    <row r="289" spans="1:8" s="3" customFormat="1" ht="30" x14ac:dyDescent="0.25">
      <c r="A289" s="66">
        <v>14.01</v>
      </c>
      <c r="B289" s="92" t="s">
        <v>428</v>
      </c>
      <c r="C289" s="110" t="s">
        <v>429</v>
      </c>
      <c r="D289" s="110">
        <v>4.5999999999999996</v>
      </c>
      <c r="E289" s="124"/>
      <c r="F289" s="124">
        <f>D289*E289</f>
        <v>0</v>
      </c>
      <c r="G289" s="103"/>
      <c r="H289" s="71"/>
    </row>
    <row r="290" spans="1:8" s="3" customFormat="1" ht="30" x14ac:dyDescent="0.25">
      <c r="A290" s="66">
        <v>14.02</v>
      </c>
      <c r="B290" s="92" t="s">
        <v>430</v>
      </c>
      <c r="C290" s="110" t="s">
        <v>429</v>
      </c>
      <c r="D290" s="110">
        <v>5.6</v>
      </c>
      <c r="E290" s="124"/>
      <c r="F290" s="124">
        <f t="shared" ref="F290:F309" si="15">D290*E290</f>
        <v>0</v>
      </c>
      <c r="G290" s="103"/>
      <c r="H290" s="71"/>
    </row>
    <row r="291" spans="1:8" s="3" customFormat="1" ht="30" x14ac:dyDescent="0.25">
      <c r="A291" s="66">
        <v>14.03</v>
      </c>
      <c r="B291" s="92" t="s">
        <v>431</v>
      </c>
      <c r="C291" s="110" t="s">
        <v>429</v>
      </c>
      <c r="D291" s="110">
        <v>7.96</v>
      </c>
      <c r="E291" s="124"/>
      <c r="F291" s="124">
        <f t="shared" si="15"/>
        <v>0</v>
      </c>
      <c r="G291" s="103"/>
      <c r="H291" s="71"/>
    </row>
    <row r="292" spans="1:8" s="3" customFormat="1" ht="30" x14ac:dyDescent="0.25">
      <c r="A292" s="66">
        <v>14.04</v>
      </c>
      <c r="B292" s="92" t="s">
        <v>432</v>
      </c>
      <c r="C292" s="110" t="s">
        <v>429</v>
      </c>
      <c r="D292" s="110">
        <v>4.5</v>
      </c>
      <c r="E292" s="124"/>
      <c r="F292" s="124">
        <f t="shared" si="15"/>
        <v>0</v>
      </c>
      <c r="G292" s="103"/>
      <c r="H292" s="71"/>
    </row>
    <row r="293" spans="1:8" s="3" customFormat="1" ht="18.75" x14ac:dyDescent="0.25">
      <c r="A293" s="66">
        <v>14.05</v>
      </c>
      <c r="B293" s="92" t="s">
        <v>433</v>
      </c>
      <c r="C293" s="110" t="s">
        <v>429</v>
      </c>
      <c r="D293" s="110">
        <v>2.4</v>
      </c>
      <c r="E293" s="124"/>
      <c r="F293" s="124">
        <f t="shared" si="15"/>
        <v>0</v>
      </c>
      <c r="G293" s="103"/>
      <c r="H293" s="71"/>
    </row>
    <row r="294" spans="1:8" s="3" customFormat="1" ht="30" x14ac:dyDescent="0.25">
      <c r="A294" s="66">
        <v>14.06</v>
      </c>
      <c r="B294" s="92" t="s">
        <v>434</v>
      </c>
      <c r="C294" s="110" t="s">
        <v>429</v>
      </c>
      <c r="D294" s="110">
        <v>1.9</v>
      </c>
      <c r="E294" s="124"/>
      <c r="F294" s="124">
        <f t="shared" si="15"/>
        <v>0</v>
      </c>
      <c r="G294" s="103"/>
      <c r="H294" s="71"/>
    </row>
    <row r="295" spans="1:8" s="3" customFormat="1" ht="30" x14ac:dyDescent="0.25">
      <c r="A295" s="66">
        <v>14.07</v>
      </c>
      <c r="B295" s="92" t="s">
        <v>435</v>
      </c>
      <c r="C295" s="110" t="s">
        <v>429</v>
      </c>
      <c r="D295" s="110">
        <v>7.6</v>
      </c>
      <c r="E295" s="124"/>
      <c r="F295" s="124">
        <f t="shared" si="15"/>
        <v>0</v>
      </c>
      <c r="G295" s="103"/>
      <c r="H295" s="71"/>
    </row>
    <row r="296" spans="1:8" s="3" customFormat="1" ht="30" x14ac:dyDescent="0.25">
      <c r="A296" s="66">
        <v>14.08</v>
      </c>
      <c r="B296" s="92" t="s">
        <v>436</v>
      </c>
      <c r="C296" s="110" t="s">
        <v>437</v>
      </c>
      <c r="D296" s="110">
        <v>66</v>
      </c>
      <c r="E296" s="124"/>
      <c r="F296" s="124">
        <f t="shared" si="15"/>
        <v>0</v>
      </c>
      <c r="G296" s="103"/>
      <c r="H296" s="71"/>
    </row>
    <row r="297" spans="1:8" s="3" customFormat="1" ht="30" x14ac:dyDescent="0.25">
      <c r="A297" s="66">
        <v>14.09</v>
      </c>
      <c r="B297" s="92" t="s">
        <v>438</v>
      </c>
      <c r="C297" s="110" t="s">
        <v>437</v>
      </c>
      <c r="D297" s="110">
        <v>33</v>
      </c>
      <c r="E297" s="124"/>
      <c r="F297" s="124">
        <f t="shared" si="15"/>
        <v>0</v>
      </c>
      <c r="G297" s="103"/>
      <c r="H297" s="71"/>
    </row>
    <row r="298" spans="1:8" s="3" customFormat="1" ht="18.75" x14ac:dyDescent="0.25">
      <c r="A298" s="66">
        <v>14.1</v>
      </c>
      <c r="B298" s="92" t="s">
        <v>439</v>
      </c>
      <c r="C298" s="110" t="s">
        <v>437</v>
      </c>
      <c r="D298" s="110">
        <v>8.4</v>
      </c>
      <c r="E298" s="124"/>
      <c r="F298" s="124">
        <f t="shared" si="15"/>
        <v>0</v>
      </c>
      <c r="G298" s="103"/>
      <c r="H298" s="71"/>
    </row>
    <row r="299" spans="1:8" s="3" customFormat="1" ht="18.75" x14ac:dyDescent="0.25">
      <c r="A299" s="66">
        <v>14.11</v>
      </c>
      <c r="B299" s="92" t="s">
        <v>440</v>
      </c>
      <c r="C299" s="110" t="s">
        <v>101</v>
      </c>
      <c r="D299" s="110">
        <v>35</v>
      </c>
      <c r="E299" s="124"/>
      <c r="F299" s="124">
        <f t="shared" si="15"/>
        <v>0</v>
      </c>
      <c r="G299" s="103"/>
      <c r="H299" s="71"/>
    </row>
    <row r="300" spans="1:8" s="3" customFormat="1" ht="18.75" x14ac:dyDescent="0.25">
      <c r="A300" s="66">
        <v>14.12</v>
      </c>
      <c r="B300" s="92" t="s">
        <v>441</v>
      </c>
      <c r="C300" s="110" t="s">
        <v>373</v>
      </c>
      <c r="D300" s="110">
        <v>40</v>
      </c>
      <c r="E300" s="124"/>
      <c r="F300" s="124">
        <f t="shared" si="15"/>
        <v>0</v>
      </c>
      <c r="G300" s="103"/>
      <c r="H300" s="71"/>
    </row>
    <row r="301" spans="1:8" s="3" customFormat="1" ht="18.75" x14ac:dyDescent="0.25">
      <c r="A301" s="66">
        <v>14.13</v>
      </c>
      <c r="B301" s="92" t="s">
        <v>442</v>
      </c>
      <c r="C301" s="110" t="s">
        <v>101</v>
      </c>
      <c r="D301" s="110">
        <v>10</v>
      </c>
      <c r="E301" s="124"/>
      <c r="F301" s="124">
        <f t="shared" si="15"/>
        <v>0</v>
      </c>
      <c r="G301" s="103"/>
      <c r="H301" s="71"/>
    </row>
    <row r="302" spans="1:8" s="3" customFormat="1" ht="18.75" x14ac:dyDescent="0.25">
      <c r="A302" s="66">
        <v>14.14</v>
      </c>
      <c r="B302" s="92" t="s">
        <v>443</v>
      </c>
      <c r="C302" s="110" t="s">
        <v>373</v>
      </c>
      <c r="D302" s="110">
        <v>40</v>
      </c>
      <c r="E302" s="124"/>
      <c r="F302" s="124">
        <f t="shared" si="15"/>
        <v>0</v>
      </c>
      <c r="G302" s="103"/>
      <c r="H302" s="71"/>
    </row>
    <row r="303" spans="1:8" s="3" customFormat="1" ht="18.75" x14ac:dyDescent="0.25">
      <c r="A303" s="66">
        <v>14.15</v>
      </c>
      <c r="B303" s="92" t="s">
        <v>444</v>
      </c>
      <c r="C303" s="110" t="s">
        <v>101</v>
      </c>
      <c r="D303" s="110">
        <v>3.5</v>
      </c>
      <c r="E303" s="124"/>
      <c r="F303" s="124">
        <f t="shared" si="15"/>
        <v>0</v>
      </c>
      <c r="G303" s="103"/>
      <c r="H303" s="71"/>
    </row>
    <row r="304" spans="1:8" s="3" customFormat="1" ht="18.75" x14ac:dyDescent="0.25">
      <c r="A304" s="66">
        <v>14.16</v>
      </c>
      <c r="B304" s="92" t="s">
        <v>445</v>
      </c>
      <c r="C304" s="110" t="s">
        <v>373</v>
      </c>
      <c r="D304" s="110">
        <v>4</v>
      </c>
      <c r="E304" s="124"/>
      <c r="F304" s="124">
        <f t="shared" si="15"/>
        <v>0</v>
      </c>
      <c r="G304" s="103"/>
      <c r="H304" s="71"/>
    </row>
    <row r="305" spans="1:8" s="3" customFormat="1" ht="30" x14ac:dyDescent="0.25">
      <c r="A305" s="66">
        <v>14.17</v>
      </c>
      <c r="B305" s="92" t="s">
        <v>446</v>
      </c>
      <c r="C305" s="110" t="s">
        <v>101</v>
      </c>
      <c r="D305" s="110">
        <v>2</v>
      </c>
      <c r="E305" s="124"/>
      <c r="F305" s="124">
        <f t="shared" si="15"/>
        <v>0</v>
      </c>
      <c r="G305" s="103"/>
      <c r="H305" s="71"/>
    </row>
    <row r="306" spans="1:8" s="3" customFormat="1" ht="18.75" x14ac:dyDescent="0.25">
      <c r="A306" s="66">
        <v>14.18</v>
      </c>
      <c r="B306" s="92" t="s">
        <v>447</v>
      </c>
      <c r="C306" s="110" t="s">
        <v>373</v>
      </c>
      <c r="D306" s="110">
        <v>1</v>
      </c>
      <c r="E306" s="124"/>
      <c r="F306" s="124">
        <f t="shared" si="15"/>
        <v>0</v>
      </c>
      <c r="G306" s="103"/>
      <c r="H306" s="71"/>
    </row>
    <row r="307" spans="1:8" s="3" customFormat="1" x14ac:dyDescent="0.25">
      <c r="A307" s="66">
        <v>14.19</v>
      </c>
      <c r="B307" s="92" t="s">
        <v>448</v>
      </c>
      <c r="C307" s="110" t="s">
        <v>373</v>
      </c>
      <c r="D307" s="110">
        <v>1</v>
      </c>
      <c r="E307" s="124"/>
      <c r="F307" s="124">
        <f t="shared" si="15"/>
        <v>0</v>
      </c>
      <c r="G307" s="106"/>
      <c r="H307" s="71"/>
    </row>
    <row r="308" spans="1:8" s="3" customFormat="1" x14ac:dyDescent="0.25">
      <c r="A308" s="66">
        <v>14.2</v>
      </c>
      <c r="B308" s="92" t="s">
        <v>449</v>
      </c>
      <c r="C308" s="110" t="s">
        <v>101</v>
      </c>
      <c r="D308" s="110">
        <v>1</v>
      </c>
      <c r="E308" s="124"/>
      <c r="F308" s="124">
        <f t="shared" si="15"/>
        <v>0</v>
      </c>
      <c r="G308" s="106"/>
      <c r="H308" s="71"/>
    </row>
    <row r="309" spans="1:8" s="3" customFormat="1" x14ac:dyDescent="0.25">
      <c r="A309" s="66">
        <v>14.21</v>
      </c>
      <c r="B309" s="92" t="s">
        <v>450</v>
      </c>
      <c r="C309" s="110" t="s">
        <v>101</v>
      </c>
      <c r="D309" s="110">
        <v>1</v>
      </c>
      <c r="E309" s="124"/>
      <c r="F309" s="124">
        <f t="shared" si="15"/>
        <v>0</v>
      </c>
      <c r="G309" s="106"/>
      <c r="H309" s="71"/>
    </row>
    <row r="310" spans="1:8" ht="18.75" x14ac:dyDescent="0.3">
      <c r="A310" s="131" t="s">
        <v>541</v>
      </c>
      <c r="B310" s="132"/>
      <c r="C310" s="132"/>
      <c r="D310" s="132"/>
      <c r="E310" s="132"/>
      <c r="F310" s="2">
        <f>SUM(F289:F309)</f>
        <v>0</v>
      </c>
      <c r="G310" s="45"/>
      <c r="H310" s="71"/>
    </row>
    <row r="311" spans="1:8" ht="17.45" customHeight="1" x14ac:dyDescent="0.25">
      <c r="A311" s="47" t="s">
        <v>451</v>
      </c>
      <c r="B311" s="26" t="s">
        <v>452</v>
      </c>
      <c r="C311" s="25"/>
      <c r="D311" s="26"/>
      <c r="E311" s="26"/>
      <c r="F311" s="26"/>
      <c r="G311" s="48"/>
      <c r="H311" s="71"/>
    </row>
    <row r="312" spans="1:8" ht="60" x14ac:dyDescent="0.25">
      <c r="A312" s="66">
        <v>15.01</v>
      </c>
      <c r="B312" s="92" t="s">
        <v>453</v>
      </c>
      <c r="C312" s="68" t="s">
        <v>454</v>
      </c>
      <c r="D312" s="17">
        <f>'Detail BOQ '!H31</f>
        <v>263.39699999999999</v>
      </c>
      <c r="E312" s="124"/>
      <c r="F312" s="124">
        <f>D312*E312</f>
        <v>0</v>
      </c>
      <c r="G312" s="6"/>
      <c r="H312" s="71"/>
    </row>
    <row r="313" spans="1:8" ht="60" x14ac:dyDescent="0.25">
      <c r="A313" s="66">
        <v>15.02</v>
      </c>
      <c r="B313" s="92" t="s">
        <v>455</v>
      </c>
      <c r="C313" s="68" t="s">
        <v>454</v>
      </c>
      <c r="D313" s="17">
        <f>'Detail BOQ '!H35</f>
        <v>175.59800000000001</v>
      </c>
      <c r="E313" s="124">
        <v>0</v>
      </c>
      <c r="F313" s="124">
        <f t="shared" ref="F313:F317" si="16">D313*E313</f>
        <v>0</v>
      </c>
      <c r="G313" s="6"/>
      <c r="H313" s="71"/>
    </row>
    <row r="314" spans="1:8" ht="60" x14ac:dyDescent="0.25">
      <c r="A314" s="66">
        <v>15.03</v>
      </c>
      <c r="B314" s="92" t="s">
        <v>456</v>
      </c>
      <c r="C314" s="68" t="s">
        <v>454</v>
      </c>
      <c r="D314" s="17">
        <f>'Detail BOQ '!H39</f>
        <v>131.6985</v>
      </c>
      <c r="E314" s="124"/>
      <c r="F314" s="124">
        <f t="shared" si="16"/>
        <v>0</v>
      </c>
      <c r="G314" s="6"/>
      <c r="H314" s="71"/>
    </row>
    <row r="315" spans="1:8" ht="30" x14ac:dyDescent="0.25">
      <c r="A315" s="66">
        <v>15.04</v>
      </c>
      <c r="B315" s="92" t="s">
        <v>457</v>
      </c>
      <c r="C315" s="68" t="s">
        <v>458</v>
      </c>
      <c r="D315" s="17">
        <f>'Detail BOQ '!H40</f>
        <v>314.60000000000002</v>
      </c>
      <c r="E315" s="124"/>
      <c r="F315" s="124">
        <f t="shared" si="16"/>
        <v>0</v>
      </c>
      <c r="G315" s="6"/>
      <c r="H315" s="71"/>
    </row>
    <row r="316" spans="1:8" ht="30" x14ac:dyDescent="0.25">
      <c r="A316" s="66">
        <v>15.05</v>
      </c>
      <c r="B316" s="92" t="s">
        <v>459</v>
      </c>
      <c r="C316" s="68" t="s">
        <v>460</v>
      </c>
      <c r="D316" s="17">
        <f>'Detail BOQ '!H41</f>
        <v>768.2</v>
      </c>
      <c r="E316" s="124"/>
      <c r="F316" s="124">
        <f t="shared" si="16"/>
        <v>0</v>
      </c>
      <c r="G316" s="6"/>
      <c r="H316" s="71"/>
    </row>
    <row r="317" spans="1:8" ht="30" x14ac:dyDescent="0.25">
      <c r="A317" s="66">
        <v>15.06</v>
      </c>
      <c r="B317" s="92" t="s">
        <v>461</v>
      </c>
      <c r="C317" s="68" t="s">
        <v>462</v>
      </c>
      <c r="D317" s="17">
        <f>'Detail BOQ '!H42</f>
        <v>10</v>
      </c>
      <c r="E317" s="124"/>
      <c r="F317" s="124">
        <f t="shared" si="16"/>
        <v>0</v>
      </c>
      <c r="G317" s="6"/>
      <c r="H317" s="71"/>
    </row>
    <row r="318" spans="1:8" ht="18.75" x14ac:dyDescent="0.3">
      <c r="A318" s="131" t="s">
        <v>539</v>
      </c>
      <c r="B318" s="132"/>
      <c r="C318" s="132"/>
      <c r="D318" s="132"/>
      <c r="E318" s="132"/>
      <c r="F318" s="2">
        <f>SUM(F312:F317)</f>
        <v>0</v>
      </c>
      <c r="G318" s="45"/>
      <c r="H318" s="71"/>
    </row>
    <row r="319" spans="1:8" ht="18" customHeight="1" x14ac:dyDescent="0.25">
      <c r="A319" s="144" t="s">
        <v>463</v>
      </c>
      <c r="B319" s="145"/>
      <c r="C319" s="145"/>
      <c r="D319" s="145"/>
      <c r="E319" s="145"/>
      <c r="F319" s="145"/>
      <c r="G319" s="146"/>
      <c r="H319" s="71"/>
    </row>
    <row r="320" spans="1:8" ht="16.149999999999999" customHeight="1" x14ac:dyDescent="0.25">
      <c r="A320" s="144"/>
      <c r="B320" s="145"/>
      <c r="C320" s="145"/>
      <c r="D320" s="145"/>
      <c r="E320" s="145"/>
      <c r="F320" s="145"/>
      <c r="G320" s="146"/>
      <c r="H320" s="71"/>
    </row>
    <row r="321" spans="1:8" ht="18.75" x14ac:dyDescent="0.25">
      <c r="A321" s="49" t="s">
        <v>464</v>
      </c>
      <c r="B321" s="27" t="s">
        <v>465</v>
      </c>
      <c r="C321" s="28" t="s">
        <v>4</v>
      </c>
      <c r="D321" s="27" t="s">
        <v>466</v>
      </c>
      <c r="E321" s="27" t="s">
        <v>467</v>
      </c>
      <c r="F321" s="27" t="s">
        <v>468</v>
      </c>
      <c r="G321" s="50" t="s">
        <v>469</v>
      </c>
      <c r="H321" s="71"/>
    </row>
    <row r="322" spans="1:8" ht="18.75" x14ac:dyDescent="0.3">
      <c r="A322" s="112" t="s">
        <v>7</v>
      </c>
      <c r="B322" s="94" t="s">
        <v>470</v>
      </c>
      <c r="C322" s="29" t="s">
        <v>471</v>
      </c>
      <c r="D322" s="29">
        <v>1</v>
      </c>
      <c r="E322" s="30">
        <f>F9</f>
        <v>0</v>
      </c>
      <c r="F322" s="31">
        <f>E322*D322</f>
        <v>0</v>
      </c>
      <c r="G322" s="51"/>
      <c r="H322" s="71"/>
    </row>
    <row r="323" spans="1:8" ht="18.75" x14ac:dyDescent="0.3">
      <c r="A323" s="112" t="s">
        <v>472</v>
      </c>
      <c r="B323" s="94" t="s">
        <v>473</v>
      </c>
      <c r="C323" s="29" t="s">
        <v>471</v>
      </c>
      <c r="D323" s="29">
        <v>1</v>
      </c>
      <c r="E323" s="30">
        <f>F13</f>
        <v>0</v>
      </c>
      <c r="F323" s="31">
        <f t="shared" ref="F323:F336" si="17">E323*D323</f>
        <v>0</v>
      </c>
      <c r="G323" s="51"/>
      <c r="H323" s="71"/>
    </row>
    <row r="324" spans="1:8" ht="18.75" x14ac:dyDescent="0.3">
      <c r="A324" s="112" t="s">
        <v>474</v>
      </c>
      <c r="B324" s="94" t="s">
        <v>475</v>
      </c>
      <c r="C324" s="29" t="s">
        <v>471</v>
      </c>
      <c r="D324" s="29">
        <v>1</v>
      </c>
      <c r="E324" s="30">
        <f>F87</f>
        <v>0</v>
      </c>
      <c r="F324" s="31">
        <f t="shared" si="17"/>
        <v>0</v>
      </c>
      <c r="G324" s="51"/>
      <c r="H324" s="71"/>
    </row>
    <row r="325" spans="1:8" ht="18.75" x14ac:dyDescent="0.3">
      <c r="A325" s="112" t="s">
        <v>476</v>
      </c>
      <c r="B325" s="94" t="s">
        <v>477</v>
      </c>
      <c r="C325" s="29" t="s">
        <v>471</v>
      </c>
      <c r="D325" s="29">
        <v>1</v>
      </c>
      <c r="E325" s="30">
        <f>F98</f>
        <v>0</v>
      </c>
      <c r="F325" s="31">
        <f t="shared" si="17"/>
        <v>0</v>
      </c>
      <c r="G325" s="51"/>
      <c r="H325" s="71"/>
    </row>
    <row r="326" spans="1:8" ht="18.75" x14ac:dyDescent="0.3">
      <c r="A326" s="112" t="s">
        <v>478</v>
      </c>
      <c r="B326" s="94" t="s">
        <v>479</v>
      </c>
      <c r="C326" s="29" t="s">
        <v>471</v>
      </c>
      <c r="D326" s="29">
        <v>1</v>
      </c>
      <c r="E326" s="30">
        <f>F120</f>
        <v>0</v>
      </c>
      <c r="F326" s="31">
        <f t="shared" si="17"/>
        <v>0</v>
      </c>
      <c r="G326" s="51"/>
      <c r="H326" s="71"/>
    </row>
    <row r="327" spans="1:8" ht="18.75" x14ac:dyDescent="0.3">
      <c r="A327" s="112" t="s">
        <v>480</v>
      </c>
      <c r="B327" s="94" t="s">
        <v>481</v>
      </c>
      <c r="C327" s="29" t="s">
        <v>471</v>
      </c>
      <c r="D327" s="29">
        <v>1</v>
      </c>
      <c r="E327" s="30">
        <f>F194+F176</f>
        <v>0</v>
      </c>
      <c r="F327" s="31">
        <f t="shared" si="17"/>
        <v>0</v>
      </c>
      <c r="G327" s="51"/>
      <c r="H327" s="71"/>
    </row>
    <row r="328" spans="1:8" ht="18.75" x14ac:dyDescent="0.3">
      <c r="A328" s="112" t="s">
        <v>482</v>
      </c>
      <c r="B328" s="94" t="s">
        <v>483</v>
      </c>
      <c r="C328" s="29" t="s">
        <v>471</v>
      </c>
      <c r="D328" s="29">
        <v>1</v>
      </c>
      <c r="E328" s="30">
        <f>F204</f>
        <v>0</v>
      </c>
      <c r="F328" s="31">
        <f t="shared" si="17"/>
        <v>0</v>
      </c>
      <c r="G328" s="51"/>
      <c r="H328" s="71"/>
    </row>
    <row r="329" spans="1:8" ht="18.75" x14ac:dyDescent="0.3">
      <c r="A329" s="112" t="s">
        <v>484</v>
      </c>
      <c r="B329" s="94" t="s">
        <v>485</v>
      </c>
      <c r="C329" s="29" t="s">
        <v>471</v>
      </c>
      <c r="D329" s="29">
        <v>1</v>
      </c>
      <c r="E329" s="30">
        <f>F222</f>
        <v>0</v>
      </c>
      <c r="F329" s="31">
        <f t="shared" si="17"/>
        <v>0</v>
      </c>
      <c r="G329" s="51"/>
      <c r="H329" s="71"/>
    </row>
    <row r="330" spans="1:8" ht="18.75" x14ac:dyDescent="0.3">
      <c r="A330" s="112" t="s">
        <v>486</v>
      </c>
      <c r="B330" s="94" t="s">
        <v>487</v>
      </c>
      <c r="C330" s="29" t="s">
        <v>471</v>
      </c>
      <c r="D330" s="29">
        <v>1</v>
      </c>
      <c r="E330" s="30">
        <f>F232</f>
        <v>0</v>
      </c>
      <c r="F330" s="31">
        <f t="shared" si="17"/>
        <v>0</v>
      </c>
      <c r="G330" s="51"/>
      <c r="H330" s="71"/>
    </row>
    <row r="331" spans="1:8" ht="18.75" x14ac:dyDescent="0.3">
      <c r="A331" s="112" t="s">
        <v>488</v>
      </c>
      <c r="B331" s="94" t="s">
        <v>489</v>
      </c>
      <c r="C331" s="29" t="s">
        <v>471</v>
      </c>
      <c r="D331" s="29">
        <v>1</v>
      </c>
      <c r="E331" s="30">
        <f>F244</f>
        <v>0</v>
      </c>
      <c r="F331" s="31">
        <f t="shared" si="17"/>
        <v>0</v>
      </c>
      <c r="G331" s="51"/>
      <c r="H331" s="71"/>
    </row>
    <row r="332" spans="1:8" ht="18.75" x14ac:dyDescent="0.3">
      <c r="A332" s="112" t="s">
        <v>490</v>
      </c>
      <c r="B332" s="94" t="s">
        <v>491</v>
      </c>
      <c r="C332" s="29" t="s">
        <v>471</v>
      </c>
      <c r="D332" s="29">
        <v>1</v>
      </c>
      <c r="E332" s="30">
        <f>F258</f>
        <v>0</v>
      </c>
      <c r="F332" s="31">
        <f t="shared" si="17"/>
        <v>0</v>
      </c>
      <c r="G332" s="51"/>
      <c r="H332" s="71"/>
    </row>
    <row r="333" spans="1:8" ht="18.75" x14ac:dyDescent="0.3">
      <c r="A333" s="112" t="s">
        <v>492</v>
      </c>
      <c r="B333" s="94" t="s">
        <v>493</v>
      </c>
      <c r="C333" s="29" t="s">
        <v>471</v>
      </c>
      <c r="D333" s="29">
        <v>1</v>
      </c>
      <c r="E333" s="30">
        <f>F276</f>
        <v>0</v>
      </c>
      <c r="F333" s="31">
        <f t="shared" si="17"/>
        <v>0</v>
      </c>
      <c r="G333" s="52"/>
      <c r="H333" s="71"/>
    </row>
    <row r="334" spans="1:8" ht="18.75" x14ac:dyDescent="0.3">
      <c r="A334" s="112" t="s">
        <v>332</v>
      </c>
      <c r="B334" s="94" t="s">
        <v>494</v>
      </c>
      <c r="C334" s="29" t="s">
        <v>471</v>
      </c>
      <c r="D334" s="29">
        <v>1</v>
      </c>
      <c r="E334" s="30">
        <f>F310</f>
        <v>0</v>
      </c>
      <c r="F334" s="31">
        <f>E334*D334</f>
        <v>0</v>
      </c>
      <c r="G334" s="52"/>
      <c r="H334" s="71"/>
    </row>
    <row r="335" spans="1:8" ht="18.75" x14ac:dyDescent="0.3">
      <c r="A335" s="112" t="s">
        <v>495</v>
      </c>
      <c r="B335" s="94" t="s">
        <v>496</v>
      </c>
      <c r="C335" s="29" t="s">
        <v>471</v>
      </c>
      <c r="D335" s="29">
        <v>1</v>
      </c>
      <c r="E335" s="30">
        <f>F310</f>
        <v>0</v>
      </c>
      <c r="F335" s="31">
        <f>E335*D335</f>
        <v>0</v>
      </c>
      <c r="G335" s="52"/>
    </row>
    <row r="336" spans="1:8" ht="18.75" x14ac:dyDescent="0.3">
      <c r="A336" s="112" t="s">
        <v>497</v>
      </c>
      <c r="B336" s="94" t="s">
        <v>498</v>
      </c>
      <c r="C336" s="29" t="s">
        <v>471</v>
      </c>
      <c r="D336" s="29">
        <v>1</v>
      </c>
      <c r="E336" s="30">
        <f>F318</f>
        <v>0</v>
      </c>
      <c r="F336" s="31">
        <f t="shared" si="17"/>
        <v>0</v>
      </c>
      <c r="G336" s="52"/>
    </row>
    <row r="337" spans="1:7" ht="19.5" thickBot="1" x14ac:dyDescent="0.3">
      <c r="A337" s="142" t="s">
        <v>499</v>
      </c>
      <c r="B337" s="143"/>
      <c r="C337" s="143"/>
      <c r="D337" s="143"/>
      <c r="E337" s="53" t="s">
        <v>532</v>
      </c>
      <c r="F337" s="53">
        <f>SUM(F322:F336)</f>
        <v>0</v>
      </c>
      <c r="G337" s="54" t="s">
        <v>540</v>
      </c>
    </row>
    <row r="338" spans="1:7" x14ac:dyDescent="0.25">
      <c r="F338" s="1"/>
      <c r="G338" s="1"/>
    </row>
    <row r="339" spans="1:7" x14ac:dyDescent="0.25">
      <c r="D339" s="1"/>
      <c r="F339" s="1"/>
      <c r="G339" s="1"/>
    </row>
    <row r="340" spans="1:7" x14ac:dyDescent="0.25">
      <c r="F340" s="1"/>
      <c r="G340" s="1"/>
    </row>
  </sheetData>
  <mergeCells count="31">
    <mergeCell ref="A337:D337"/>
    <mergeCell ref="A319:G320"/>
    <mergeCell ref="B176:E176"/>
    <mergeCell ref="B5:G5"/>
    <mergeCell ref="B6:F6"/>
    <mergeCell ref="B10:F10"/>
    <mergeCell ref="B13:E13"/>
    <mergeCell ref="B14:F14"/>
    <mergeCell ref="B87:E87"/>
    <mergeCell ref="B99:F99"/>
    <mergeCell ref="B120:E120"/>
    <mergeCell ref="B121:F121"/>
    <mergeCell ref="B223:F223"/>
    <mergeCell ref="A318:E318"/>
    <mergeCell ref="A276:E276"/>
    <mergeCell ref="A310:E310"/>
    <mergeCell ref="A287:E287"/>
    <mergeCell ref="A2:G2"/>
    <mergeCell ref="A3:G3"/>
    <mergeCell ref="A258:E258"/>
    <mergeCell ref="B195:F195"/>
    <mergeCell ref="A204:E204"/>
    <mergeCell ref="A222:E222"/>
    <mergeCell ref="B205:F205"/>
    <mergeCell ref="B88:F88"/>
    <mergeCell ref="B98:E98"/>
    <mergeCell ref="B177:F177"/>
    <mergeCell ref="A232:E232"/>
    <mergeCell ref="B233:F233"/>
    <mergeCell ref="A244:E244"/>
    <mergeCell ref="B194:E194"/>
  </mergeCells>
  <phoneticPr fontId="51" type="noConversion"/>
  <pageMargins left="0.23" right="0.21" top="0.75" bottom="0.75" header="0.3" footer="0.3"/>
  <pageSetup scale="49" orientation="portrait" r:id="rId1"/>
  <ignoredErrors>
    <ignoredError sqref="D15:D22 D24:D86 D89:D97 D122:D143 D146:D151 D173:D175 D153:D157 D159:D171" numberStoredAsText="1"/>
  </ignoredErrors>
  <drawing r:id="rId2"/>
  <legacyDrawing r:id="rId3"/>
  <oleObjects>
    <mc:AlternateContent xmlns:mc="http://schemas.openxmlformats.org/markup-compatibility/2006">
      <mc:Choice Requires="x14">
        <oleObject shapeId="1025" r:id="rId4">
          <objectPr defaultSize="0" autoPict="0" r:id="rId5">
            <anchor moveWithCells="1">
              <from>
                <xdr:col>4</xdr:col>
                <xdr:colOff>1514475</xdr:colOff>
                <xdr:row>0</xdr:row>
                <xdr:rowOff>66675</xdr:rowOff>
              </from>
              <to>
                <xdr:col>6</xdr:col>
                <xdr:colOff>2628900</xdr:colOff>
                <xdr:row>0</xdr:row>
                <xdr:rowOff>1562100</xdr:rowOff>
              </to>
            </anchor>
          </objectPr>
        </oleObject>
      </mc:Choice>
      <mc:Fallback>
        <oleObject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9A778-D3E3-46E1-9B2A-57BA05C66CA7}">
  <dimension ref="A1:H42"/>
  <sheetViews>
    <sheetView workbookViewId="0">
      <selection activeCell="H13" sqref="H13"/>
    </sheetView>
  </sheetViews>
  <sheetFormatPr defaultColWidth="9.28515625" defaultRowHeight="15" x14ac:dyDescent="0.25"/>
  <cols>
    <col min="1" max="1" width="8.28515625" customWidth="1"/>
    <col min="2" max="2" width="52.42578125" customWidth="1"/>
    <col min="8" max="8" width="16" bestFit="1" customWidth="1"/>
    <col min="11" max="11" width="64.7109375" customWidth="1"/>
  </cols>
  <sheetData>
    <row r="1" spans="1:8" s="76" customFormat="1" ht="18.75" customHeight="1" thickBot="1" x14ac:dyDescent="0.3">
      <c r="A1" s="157" t="s">
        <v>500</v>
      </c>
      <c r="B1" s="158"/>
      <c r="C1" s="158"/>
      <c r="D1" s="158"/>
      <c r="E1" s="158"/>
      <c r="F1" s="158"/>
      <c r="G1" s="158"/>
      <c r="H1" s="158"/>
    </row>
    <row r="2" spans="1:8" s="76" customFormat="1" ht="18.75" customHeight="1" x14ac:dyDescent="0.25">
      <c r="A2" s="85" t="s">
        <v>2</v>
      </c>
      <c r="B2" s="86" t="s">
        <v>501</v>
      </c>
      <c r="C2" s="86" t="s">
        <v>502</v>
      </c>
      <c r="D2" s="86" t="s">
        <v>503</v>
      </c>
      <c r="E2" s="86" t="s">
        <v>504</v>
      </c>
      <c r="F2" s="86" t="s">
        <v>505</v>
      </c>
      <c r="G2" s="87" t="s">
        <v>471</v>
      </c>
      <c r="H2" s="88" t="s">
        <v>506</v>
      </c>
    </row>
    <row r="3" spans="1:8" s="76" customFormat="1" ht="18.75" customHeight="1" x14ac:dyDescent="0.25">
      <c r="A3" s="159" t="s">
        <v>507</v>
      </c>
      <c r="B3" s="159"/>
      <c r="C3" s="159"/>
      <c r="D3" s="159"/>
      <c r="E3" s="159"/>
      <c r="F3" s="159"/>
      <c r="G3" s="159"/>
      <c r="H3" s="159"/>
    </row>
    <row r="4" spans="1:8" s="76" customFormat="1" ht="40.5" x14ac:dyDescent="0.25">
      <c r="A4" s="81">
        <v>1</v>
      </c>
      <c r="B4" s="77" t="s">
        <v>318</v>
      </c>
      <c r="C4" s="78" t="s">
        <v>508</v>
      </c>
      <c r="D4" s="79">
        <v>266</v>
      </c>
      <c r="E4" s="79">
        <v>0.9</v>
      </c>
      <c r="F4" s="79">
        <v>0.7</v>
      </c>
      <c r="G4" s="79">
        <v>1</v>
      </c>
      <c r="H4" s="79">
        <f>D4*E4*F4*G4</f>
        <v>167.57999999999998</v>
      </c>
    </row>
    <row r="5" spans="1:8" s="76" customFormat="1" ht="20.25" x14ac:dyDescent="0.25">
      <c r="A5" s="154" t="s">
        <v>509</v>
      </c>
      <c r="B5" s="155"/>
      <c r="C5" s="155"/>
      <c r="D5" s="155"/>
      <c r="E5" s="155"/>
      <c r="F5" s="155"/>
      <c r="G5" s="156"/>
      <c r="H5" s="80">
        <f>H4</f>
        <v>167.57999999999998</v>
      </c>
    </row>
    <row r="6" spans="1:8" s="76" customFormat="1" ht="20.25" x14ac:dyDescent="0.25">
      <c r="A6" s="81">
        <v>2</v>
      </c>
      <c r="B6" s="77" t="s">
        <v>510</v>
      </c>
      <c r="C6" s="78" t="s">
        <v>508</v>
      </c>
      <c r="D6" s="79">
        <v>266</v>
      </c>
      <c r="E6" s="79">
        <v>0.6</v>
      </c>
      <c r="F6" s="79">
        <v>0.7</v>
      </c>
      <c r="G6" s="79">
        <v>1</v>
      </c>
      <c r="H6" s="79">
        <f>D6*E6*F6*G6</f>
        <v>111.71999999999998</v>
      </c>
    </row>
    <row r="7" spans="1:8" s="76" customFormat="1" ht="20.25" customHeight="1" x14ac:dyDescent="0.25">
      <c r="A7" s="160" t="s">
        <v>511</v>
      </c>
      <c r="B7" s="161"/>
      <c r="C7" s="161"/>
      <c r="D7" s="161"/>
      <c r="E7" s="161"/>
      <c r="F7" s="161"/>
      <c r="G7" s="162"/>
      <c r="H7" s="82">
        <f>SUM(H6)</f>
        <v>111.71999999999998</v>
      </c>
    </row>
    <row r="8" spans="1:8" s="76" customFormat="1" ht="20.25" x14ac:dyDescent="0.25">
      <c r="A8" s="97"/>
      <c r="B8" s="77" t="s">
        <v>512</v>
      </c>
      <c r="C8" s="78" t="s">
        <v>508</v>
      </c>
      <c r="D8" s="79">
        <v>266</v>
      </c>
      <c r="E8" s="79">
        <v>0.6</v>
      </c>
      <c r="F8" s="79">
        <v>0.5</v>
      </c>
      <c r="G8" s="79">
        <v>1</v>
      </c>
      <c r="H8" s="79">
        <f t="shared" ref="H8" si="0">D8*E8*F8*G8</f>
        <v>79.8</v>
      </c>
    </row>
    <row r="9" spans="1:8" s="76" customFormat="1" ht="20.25" x14ac:dyDescent="0.25">
      <c r="A9" s="149" t="s">
        <v>513</v>
      </c>
      <c r="B9" s="149"/>
      <c r="C9" s="149"/>
      <c r="D9" s="149"/>
      <c r="E9" s="149"/>
      <c r="F9" s="149"/>
      <c r="G9" s="149"/>
      <c r="H9" s="82">
        <f>H8</f>
        <v>79.8</v>
      </c>
    </row>
    <row r="10" spans="1:8" s="76" customFormat="1" ht="19.899999999999999" customHeight="1" x14ac:dyDescent="0.25">
      <c r="A10" s="101"/>
      <c r="B10" s="101" t="s">
        <v>322</v>
      </c>
      <c r="C10" s="102" t="s">
        <v>514</v>
      </c>
      <c r="D10" s="98">
        <v>266</v>
      </c>
      <c r="E10" s="98"/>
      <c r="F10" s="98">
        <v>0.5</v>
      </c>
      <c r="G10" s="98">
        <v>2</v>
      </c>
      <c r="H10" s="82">
        <f>D10*F10*G10</f>
        <v>266</v>
      </c>
    </row>
    <row r="11" spans="1:8" s="76" customFormat="1" x14ac:dyDescent="0.25">
      <c r="A11" s="163" t="s">
        <v>515</v>
      </c>
      <c r="B11" s="161"/>
      <c r="C11" s="161"/>
      <c r="D11" s="161"/>
      <c r="E11" s="161"/>
      <c r="F11" s="161"/>
      <c r="G11" s="162"/>
      <c r="H11" s="82"/>
    </row>
    <row r="12" spans="1:8" s="76" customFormat="1" ht="19.899999999999999" customHeight="1" x14ac:dyDescent="0.25">
      <c r="A12" s="150">
        <v>4</v>
      </c>
      <c r="B12" s="77" t="s">
        <v>516</v>
      </c>
      <c r="C12" s="153" t="s">
        <v>508</v>
      </c>
      <c r="D12" s="79">
        <v>266</v>
      </c>
      <c r="E12" s="79">
        <v>0.45</v>
      </c>
      <c r="F12" s="79">
        <v>0.1</v>
      </c>
      <c r="G12" s="79">
        <v>1</v>
      </c>
      <c r="H12" s="79">
        <f t="shared" ref="H12:H14" si="1">D12*E12*F12*G12</f>
        <v>11.97</v>
      </c>
    </row>
    <row r="13" spans="1:8" s="76" customFormat="1" ht="19.899999999999999" customHeight="1" x14ac:dyDescent="0.25">
      <c r="A13" s="151"/>
      <c r="B13" s="77" t="s">
        <v>517</v>
      </c>
      <c r="C13" s="153"/>
      <c r="D13" s="79">
        <v>266</v>
      </c>
      <c r="E13" s="79">
        <v>0.25</v>
      </c>
      <c r="F13" s="79">
        <v>0.1</v>
      </c>
      <c r="G13" s="79">
        <v>1</v>
      </c>
      <c r="H13" s="79">
        <f t="shared" si="1"/>
        <v>6.65</v>
      </c>
    </row>
    <row r="14" spans="1:8" s="76" customFormat="1" ht="20.25" x14ac:dyDescent="0.25">
      <c r="A14" s="152"/>
      <c r="B14" s="77" t="s">
        <v>518</v>
      </c>
      <c r="C14" s="153"/>
      <c r="D14" s="79">
        <v>266</v>
      </c>
      <c r="E14" s="79">
        <v>0.9</v>
      </c>
      <c r="F14" s="79">
        <v>0.08</v>
      </c>
      <c r="G14" s="79">
        <v>1</v>
      </c>
      <c r="H14" s="79">
        <f t="shared" si="1"/>
        <v>19.152000000000001</v>
      </c>
    </row>
    <row r="15" spans="1:8" s="76" customFormat="1" ht="19.899999999999999" customHeight="1" x14ac:dyDescent="0.25">
      <c r="A15" s="154" t="s">
        <v>519</v>
      </c>
      <c r="B15" s="155"/>
      <c r="C15" s="155"/>
      <c r="D15" s="155"/>
      <c r="E15" s="155"/>
      <c r="F15" s="155"/>
      <c r="G15" s="156"/>
      <c r="H15" s="82">
        <f>SUM(H12:H14)</f>
        <v>37.772000000000006</v>
      </c>
    </row>
    <row r="16" spans="1:8" s="76" customFormat="1" ht="39.6" customHeight="1" x14ac:dyDescent="0.25">
      <c r="A16" s="150">
        <v>5</v>
      </c>
      <c r="B16" s="164" t="s">
        <v>520</v>
      </c>
      <c r="C16" s="153" t="s">
        <v>508</v>
      </c>
      <c r="D16" s="79">
        <v>266</v>
      </c>
      <c r="E16" s="79">
        <v>0.35</v>
      </c>
      <c r="F16" s="79">
        <v>1.5</v>
      </c>
      <c r="G16" s="79">
        <v>1</v>
      </c>
      <c r="H16" s="79">
        <f>D16*E16*F16*G16</f>
        <v>139.64999999999998</v>
      </c>
    </row>
    <row r="17" spans="1:8" s="76" customFormat="1" ht="19.899999999999999" customHeight="1" x14ac:dyDescent="0.25">
      <c r="A17" s="151"/>
      <c r="B17" s="164"/>
      <c r="C17" s="153"/>
      <c r="D17" s="79">
        <v>0.4</v>
      </c>
      <c r="E17" s="79">
        <v>0.15</v>
      </c>
      <c r="F17" s="79">
        <v>1.5</v>
      </c>
      <c r="G17" s="84">
        <v>14</v>
      </c>
      <c r="H17" s="79">
        <f t="shared" ref="H17" si="2">D17*E17*F17*G17</f>
        <v>1.26</v>
      </c>
    </row>
    <row r="18" spans="1:8" s="76" customFormat="1" ht="20.25" x14ac:dyDescent="0.25">
      <c r="A18" s="154" t="s">
        <v>521</v>
      </c>
      <c r="B18" s="155"/>
      <c r="C18" s="155"/>
      <c r="D18" s="155"/>
      <c r="E18" s="155"/>
      <c r="F18" s="155"/>
      <c r="G18" s="156"/>
      <c r="H18" s="83">
        <f>SUM(H16:H17)</f>
        <v>140.90999999999997</v>
      </c>
    </row>
    <row r="19" spans="1:8" s="76" customFormat="1" ht="39.6" customHeight="1" x14ac:dyDescent="0.25">
      <c r="A19" s="150">
        <v>6</v>
      </c>
      <c r="B19" s="165" t="s">
        <v>522</v>
      </c>
      <c r="C19" s="167" t="s">
        <v>514</v>
      </c>
      <c r="D19" s="79">
        <v>266</v>
      </c>
      <c r="E19" s="79">
        <v>1.5</v>
      </c>
      <c r="F19" s="79">
        <v>1</v>
      </c>
      <c r="G19" s="79">
        <v>2</v>
      </c>
      <c r="H19" s="79">
        <f>D19*E19*F19*G19+14.4</f>
        <v>812.4</v>
      </c>
    </row>
    <row r="20" spans="1:8" s="76" customFormat="1" ht="19.899999999999999" customHeight="1" x14ac:dyDescent="0.25">
      <c r="A20" s="152"/>
      <c r="B20" s="166"/>
      <c r="C20" s="168"/>
      <c r="D20" s="79">
        <v>0.2</v>
      </c>
      <c r="E20" s="79">
        <v>1.5</v>
      </c>
      <c r="F20" s="79">
        <v>2</v>
      </c>
      <c r="G20" s="84">
        <v>417</v>
      </c>
      <c r="H20" s="79">
        <f t="shared" ref="H20" si="3">D20*E20*F20*G20</f>
        <v>250.20000000000005</v>
      </c>
    </row>
    <row r="21" spans="1:8" s="76" customFormat="1" ht="20.25" x14ac:dyDescent="0.25">
      <c r="A21" s="154" t="s">
        <v>523</v>
      </c>
      <c r="B21" s="155"/>
      <c r="C21" s="155"/>
      <c r="D21" s="155"/>
      <c r="E21" s="155"/>
      <c r="F21" s="155"/>
      <c r="G21" s="156"/>
      <c r="H21" s="83">
        <f>SUM(H19:H20)</f>
        <v>1062.5999999999999</v>
      </c>
    </row>
    <row r="22" spans="1:8" s="76" customFormat="1" ht="39.6" customHeight="1" x14ac:dyDescent="0.25">
      <c r="A22" s="150">
        <v>7</v>
      </c>
      <c r="B22" s="164" t="s">
        <v>327</v>
      </c>
      <c r="C22" s="153" t="s">
        <v>514</v>
      </c>
      <c r="D22" s="79">
        <v>266</v>
      </c>
      <c r="E22" s="79">
        <v>1.5</v>
      </c>
      <c r="F22" s="79">
        <v>1</v>
      </c>
      <c r="G22" s="79">
        <v>2</v>
      </c>
      <c r="H22" s="79">
        <f>D22*E22*F22*G22+14.4</f>
        <v>812.4</v>
      </c>
    </row>
    <row r="23" spans="1:8" s="76" customFormat="1" x14ac:dyDescent="0.25">
      <c r="A23" s="152"/>
      <c r="B23" s="164"/>
      <c r="C23" s="153"/>
      <c r="D23" s="79">
        <v>0.2</v>
      </c>
      <c r="E23" s="79">
        <v>1.5</v>
      </c>
      <c r="F23" s="79">
        <v>2</v>
      </c>
      <c r="G23" s="84">
        <v>417</v>
      </c>
      <c r="H23" s="79">
        <f t="shared" ref="H23" si="4">D23*E23*F23*G23</f>
        <v>250.20000000000005</v>
      </c>
    </row>
    <row r="24" spans="1:8" s="76" customFormat="1" x14ac:dyDescent="0.25">
      <c r="A24" s="169" t="s">
        <v>524</v>
      </c>
      <c r="B24" s="170"/>
      <c r="C24" s="170"/>
      <c r="D24" s="170"/>
      <c r="E24" s="170"/>
      <c r="F24" s="170"/>
      <c r="G24" s="171"/>
      <c r="H24" s="83">
        <f>SUM(H22:H23)</f>
        <v>1062.5999999999999</v>
      </c>
    </row>
    <row r="25" spans="1:8" s="76" customFormat="1" x14ac:dyDescent="0.25">
      <c r="A25" s="172" t="s">
        <v>525</v>
      </c>
      <c r="B25" s="173"/>
      <c r="C25" s="173"/>
      <c r="D25" s="173"/>
      <c r="E25" s="173"/>
      <c r="F25" s="173"/>
      <c r="G25" s="173"/>
      <c r="H25" s="173"/>
    </row>
    <row r="26" spans="1:8" s="76" customFormat="1" x14ac:dyDescent="0.25">
      <c r="A26" s="174"/>
      <c r="B26" s="174"/>
      <c r="C26" s="174"/>
      <c r="D26" s="174"/>
      <c r="E26" s="174"/>
      <c r="F26" s="174"/>
      <c r="G26" s="174"/>
      <c r="H26" s="174"/>
    </row>
    <row r="27" spans="1:8" s="76" customFormat="1" x14ac:dyDescent="0.25">
      <c r="A27" s="174"/>
      <c r="B27" s="174"/>
      <c r="C27" s="174"/>
      <c r="D27" s="174"/>
      <c r="E27" s="174"/>
      <c r="F27" s="174"/>
      <c r="G27" s="174"/>
      <c r="H27" s="174"/>
    </row>
    <row r="28" spans="1:8" s="76" customFormat="1" ht="99" customHeight="1" x14ac:dyDescent="0.25">
      <c r="A28" s="175">
        <v>1</v>
      </c>
      <c r="B28" s="164" t="s">
        <v>453</v>
      </c>
      <c r="C28" s="153" t="s">
        <v>508</v>
      </c>
      <c r="D28" s="79">
        <v>270</v>
      </c>
      <c r="E28" s="79">
        <v>1</v>
      </c>
      <c r="F28" s="79">
        <v>0.3</v>
      </c>
      <c r="G28" s="79">
        <v>1</v>
      </c>
      <c r="H28" s="79">
        <f>D28*E28*F28*G28</f>
        <v>81</v>
      </c>
    </row>
    <row r="29" spans="1:8" s="76" customFormat="1" ht="19.899999999999999" customHeight="1" x14ac:dyDescent="0.25">
      <c r="A29" s="175"/>
      <c r="B29" s="164"/>
      <c r="C29" s="153"/>
      <c r="D29" s="79">
        <v>98.37</v>
      </c>
      <c r="E29" s="79">
        <v>5</v>
      </c>
      <c r="F29" s="79">
        <v>0.3</v>
      </c>
      <c r="G29" s="79">
        <v>1</v>
      </c>
      <c r="H29" s="79">
        <f t="shared" ref="H29:H30" si="5">D29*E29*F29*G29</f>
        <v>147.55500000000001</v>
      </c>
    </row>
    <row r="30" spans="1:8" s="76" customFormat="1" ht="19.899999999999999" customHeight="1" x14ac:dyDescent="0.25">
      <c r="A30" s="175"/>
      <c r="B30" s="164"/>
      <c r="C30" s="153"/>
      <c r="D30" s="79">
        <v>58.07</v>
      </c>
      <c r="E30" s="79">
        <v>2</v>
      </c>
      <c r="F30" s="79">
        <v>0.3</v>
      </c>
      <c r="G30" s="79">
        <v>1</v>
      </c>
      <c r="H30" s="79">
        <f t="shared" si="5"/>
        <v>34.841999999999999</v>
      </c>
    </row>
    <row r="31" spans="1:8" s="76" customFormat="1" ht="20.25" x14ac:dyDescent="0.25">
      <c r="A31" s="149" t="s">
        <v>509</v>
      </c>
      <c r="B31" s="149"/>
      <c r="C31" s="149"/>
      <c r="D31" s="149"/>
      <c r="E31" s="149"/>
      <c r="F31" s="149"/>
      <c r="G31" s="149"/>
      <c r="H31" s="83">
        <f>SUM(H28:H30)</f>
        <v>263.39699999999999</v>
      </c>
    </row>
    <row r="32" spans="1:8" s="76" customFormat="1" ht="99" customHeight="1" x14ac:dyDescent="0.25">
      <c r="A32" s="175">
        <v>2</v>
      </c>
      <c r="B32" s="164" t="s">
        <v>526</v>
      </c>
      <c r="C32" s="153" t="s">
        <v>508</v>
      </c>
      <c r="D32" s="79">
        <v>270</v>
      </c>
      <c r="E32" s="79">
        <v>1</v>
      </c>
      <c r="F32" s="79">
        <v>0.2</v>
      </c>
      <c r="G32" s="79">
        <v>1</v>
      </c>
      <c r="H32" s="79">
        <f>D32*E32*F32*G32</f>
        <v>54</v>
      </c>
    </row>
    <row r="33" spans="1:8" s="76" customFormat="1" ht="19.899999999999999" customHeight="1" x14ac:dyDescent="0.25">
      <c r="A33" s="175"/>
      <c r="B33" s="164"/>
      <c r="C33" s="153"/>
      <c r="D33" s="79">
        <v>98.37</v>
      </c>
      <c r="E33" s="79">
        <v>5</v>
      </c>
      <c r="F33" s="79">
        <v>0.2</v>
      </c>
      <c r="G33" s="79">
        <v>1</v>
      </c>
      <c r="H33" s="79">
        <f t="shared" ref="H33:H34" si="6">D33*E33*F33*G33</f>
        <v>98.37</v>
      </c>
    </row>
    <row r="34" spans="1:8" s="76" customFormat="1" ht="19.899999999999999" customHeight="1" x14ac:dyDescent="0.25">
      <c r="A34" s="175"/>
      <c r="B34" s="164"/>
      <c r="C34" s="153"/>
      <c r="D34" s="79">
        <v>58.07</v>
      </c>
      <c r="E34" s="79">
        <v>2</v>
      </c>
      <c r="F34" s="79">
        <v>0.2</v>
      </c>
      <c r="G34" s="79">
        <v>1</v>
      </c>
      <c r="H34" s="79">
        <f t="shared" si="6"/>
        <v>23.228000000000002</v>
      </c>
    </row>
    <row r="35" spans="1:8" s="76" customFormat="1" ht="20.25" x14ac:dyDescent="0.25">
      <c r="A35" s="149" t="s">
        <v>527</v>
      </c>
      <c r="B35" s="149"/>
      <c r="C35" s="149"/>
      <c r="D35" s="149"/>
      <c r="E35" s="149"/>
      <c r="F35" s="149"/>
      <c r="G35" s="149"/>
      <c r="H35" s="79">
        <f>SUM(H32:H34)</f>
        <v>175.59800000000001</v>
      </c>
    </row>
    <row r="36" spans="1:8" s="76" customFormat="1" ht="99" customHeight="1" x14ac:dyDescent="0.25">
      <c r="A36" s="175">
        <v>3</v>
      </c>
      <c r="B36" s="164" t="s">
        <v>456</v>
      </c>
      <c r="C36" s="153" t="s">
        <v>508</v>
      </c>
      <c r="D36" s="79">
        <v>270</v>
      </c>
      <c r="E36" s="79">
        <v>1</v>
      </c>
      <c r="F36" s="79">
        <v>0.15</v>
      </c>
      <c r="G36" s="79">
        <v>1</v>
      </c>
      <c r="H36" s="79">
        <f>D36*E36*F36*G36</f>
        <v>40.5</v>
      </c>
    </row>
    <row r="37" spans="1:8" s="76" customFormat="1" ht="19.899999999999999" customHeight="1" x14ac:dyDescent="0.25">
      <c r="A37" s="175"/>
      <c r="B37" s="164"/>
      <c r="C37" s="153"/>
      <c r="D37" s="79">
        <v>98.37</v>
      </c>
      <c r="E37" s="79">
        <v>5</v>
      </c>
      <c r="F37" s="79">
        <v>0.15</v>
      </c>
      <c r="G37" s="79">
        <v>1</v>
      </c>
      <c r="H37" s="79">
        <f t="shared" ref="H37:H38" si="7">D37*E37*F37*G37</f>
        <v>73.777500000000003</v>
      </c>
    </row>
    <row r="38" spans="1:8" s="76" customFormat="1" ht="19.899999999999999" customHeight="1" x14ac:dyDescent="0.25">
      <c r="A38" s="175"/>
      <c r="B38" s="164"/>
      <c r="C38" s="153"/>
      <c r="D38" s="79">
        <v>58.07</v>
      </c>
      <c r="E38" s="79">
        <v>2</v>
      </c>
      <c r="F38" s="79">
        <v>0.15</v>
      </c>
      <c r="G38" s="79">
        <v>1</v>
      </c>
      <c r="H38" s="79">
        <f t="shared" si="7"/>
        <v>17.420999999999999</v>
      </c>
    </row>
    <row r="39" spans="1:8" s="76" customFormat="1" ht="20.25" x14ac:dyDescent="0.25">
      <c r="A39" s="149" t="s">
        <v>519</v>
      </c>
      <c r="B39" s="149"/>
      <c r="C39" s="149"/>
      <c r="D39" s="149"/>
      <c r="E39" s="149"/>
      <c r="F39" s="149"/>
      <c r="G39" s="149"/>
      <c r="H39" s="79">
        <f>SUM(H36:H38)</f>
        <v>131.6985</v>
      </c>
    </row>
    <row r="40" spans="1:8" s="76" customFormat="1" ht="60.75" x14ac:dyDescent="0.25">
      <c r="A40" s="89">
        <v>4</v>
      </c>
      <c r="B40" s="77" t="s">
        <v>528</v>
      </c>
      <c r="C40" s="90" t="s">
        <v>529</v>
      </c>
      <c r="D40" s="176">
        <v>314.60000000000002</v>
      </c>
      <c r="E40" s="176"/>
      <c r="F40" s="176"/>
      <c r="G40" s="176"/>
      <c r="H40" s="83">
        <f>D40</f>
        <v>314.60000000000002</v>
      </c>
    </row>
    <row r="41" spans="1:8" s="76" customFormat="1" ht="60.75" x14ac:dyDescent="0.25">
      <c r="A41" s="89">
        <v>5</v>
      </c>
      <c r="B41" s="77" t="s">
        <v>459</v>
      </c>
      <c r="C41" s="91" t="s">
        <v>514</v>
      </c>
      <c r="D41" s="176">
        <v>768.2</v>
      </c>
      <c r="E41" s="176"/>
      <c r="F41" s="176"/>
      <c r="G41" s="176"/>
      <c r="H41" s="83">
        <f t="shared" ref="H41:H42" si="8">D41</f>
        <v>768.2</v>
      </c>
    </row>
    <row r="42" spans="1:8" s="76" customFormat="1" ht="40.5" x14ac:dyDescent="0.25">
      <c r="A42" s="89">
        <v>6</v>
      </c>
      <c r="B42" s="77" t="s">
        <v>461</v>
      </c>
      <c r="C42" s="91" t="s">
        <v>530</v>
      </c>
      <c r="D42" s="177">
        <v>10</v>
      </c>
      <c r="E42" s="177"/>
      <c r="F42" s="177"/>
      <c r="G42" s="177"/>
      <c r="H42" s="83">
        <f t="shared" si="8"/>
        <v>10</v>
      </c>
    </row>
  </sheetData>
  <mergeCells count="37">
    <mergeCell ref="A39:G39"/>
    <mergeCell ref="D40:G40"/>
    <mergeCell ref="D41:G41"/>
    <mergeCell ref="D42:G42"/>
    <mergeCell ref="A31:G31"/>
    <mergeCell ref="A32:A34"/>
    <mergeCell ref="B32:B34"/>
    <mergeCell ref="C32:C34"/>
    <mergeCell ref="A35:G35"/>
    <mergeCell ref="A36:A38"/>
    <mergeCell ref="B36:B38"/>
    <mergeCell ref="C36:C38"/>
    <mergeCell ref="A24:G24"/>
    <mergeCell ref="A25:H27"/>
    <mergeCell ref="A28:A30"/>
    <mergeCell ref="B28:B30"/>
    <mergeCell ref="C28:C30"/>
    <mergeCell ref="A22:A23"/>
    <mergeCell ref="B22:B23"/>
    <mergeCell ref="C22:C23"/>
    <mergeCell ref="A16:A17"/>
    <mergeCell ref="B16:B17"/>
    <mergeCell ref="C16:C17"/>
    <mergeCell ref="A18:G18"/>
    <mergeCell ref="A19:A20"/>
    <mergeCell ref="B19:B20"/>
    <mergeCell ref="C19:C20"/>
    <mergeCell ref="A21:G21"/>
    <mergeCell ref="A9:G9"/>
    <mergeCell ref="A12:A14"/>
    <mergeCell ref="C12:C14"/>
    <mergeCell ref="A15:G15"/>
    <mergeCell ref="A1:H1"/>
    <mergeCell ref="A3:H3"/>
    <mergeCell ref="A5:G5"/>
    <mergeCell ref="A7:G7"/>
    <mergeCell ref="A11:G11"/>
  </mergeCells>
  <pageMargins left="0.7" right="0.7" top="0.75" bottom="0.75" header="0.3" footer="0.3"/>
  <ignoredErrors>
    <ignoredError sqref="H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C7FE8-675A-41AE-810C-D872C68B543E}">
  <dimension ref="I3:K56"/>
  <sheetViews>
    <sheetView workbookViewId="0">
      <selection activeCell="H13" sqref="H13"/>
    </sheetView>
  </sheetViews>
  <sheetFormatPr defaultRowHeight="15" x14ac:dyDescent="0.25"/>
  <cols>
    <col min="9" max="9" width="16.85546875" customWidth="1"/>
  </cols>
  <sheetData>
    <row r="3" spans="9:11" x14ac:dyDescent="0.25">
      <c r="I3" s="124">
        <v>200</v>
      </c>
      <c r="J3">
        <v>78.510000000000005</v>
      </c>
      <c r="K3" s="1">
        <f>I3/J3</f>
        <v>2.5474461851993375</v>
      </c>
    </row>
    <row r="4" spans="9:11" x14ac:dyDescent="0.25">
      <c r="I4" s="124">
        <v>510</v>
      </c>
      <c r="J4">
        <v>78.510000000000005</v>
      </c>
      <c r="K4" s="1">
        <f t="shared" ref="K4:K56" si="0">I4/J4</f>
        <v>6.495987772258311</v>
      </c>
    </row>
    <row r="5" spans="9:11" x14ac:dyDescent="0.25">
      <c r="I5" s="124">
        <v>4700</v>
      </c>
      <c r="J5">
        <v>78.510000000000005</v>
      </c>
      <c r="K5" s="1">
        <f t="shared" si="0"/>
        <v>59.864985352184434</v>
      </c>
    </row>
    <row r="6" spans="9:11" x14ac:dyDescent="0.25">
      <c r="I6" s="124">
        <v>800</v>
      </c>
      <c r="J6">
        <v>78.510000000000005</v>
      </c>
      <c r="K6" s="1">
        <f t="shared" si="0"/>
        <v>10.18978474079735</v>
      </c>
    </row>
    <row r="7" spans="9:11" x14ac:dyDescent="0.25">
      <c r="I7" s="124">
        <v>100</v>
      </c>
      <c r="J7">
        <v>78.510000000000005</v>
      </c>
      <c r="K7" s="1">
        <f t="shared" si="0"/>
        <v>1.2737230925996688</v>
      </c>
    </row>
    <row r="8" spans="9:11" x14ac:dyDescent="0.25">
      <c r="I8" s="124">
        <v>20</v>
      </c>
      <c r="J8">
        <v>78.510000000000005</v>
      </c>
      <c r="K8" s="1">
        <f t="shared" si="0"/>
        <v>0.25474461851993374</v>
      </c>
    </row>
    <row r="9" spans="9:11" x14ac:dyDescent="0.25">
      <c r="I9" s="124">
        <v>13800</v>
      </c>
      <c r="J9">
        <v>78.510000000000005</v>
      </c>
      <c r="K9" s="1">
        <f t="shared" si="0"/>
        <v>175.7737867787543</v>
      </c>
    </row>
    <row r="10" spans="9:11" x14ac:dyDescent="0.25">
      <c r="I10" s="124">
        <v>200</v>
      </c>
      <c r="J10">
        <v>78.510000000000005</v>
      </c>
      <c r="K10" s="1">
        <f t="shared" si="0"/>
        <v>2.5474461851993375</v>
      </c>
    </row>
    <row r="11" spans="9:11" x14ac:dyDescent="0.25">
      <c r="I11" s="124">
        <v>890</v>
      </c>
      <c r="J11">
        <v>78.510000000000005</v>
      </c>
      <c r="K11" s="1">
        <f t="shared" si="0"/>
        <v>11.336135524137052</v>
      </c>
    </row>
    <row r="12" spans="9:11" x14ac:dyDescent="0.25">
      <c r="I12" s="124">
        <v>200</v>
      </c>
      <c r="J12">
        <v>78.510000000000005</v>
      </c>
      <c r="K12" s="1">
        <f t="shared" si="0"/>
        <v>2.5474461851993375</v>
      </c>
    </row>
    <row r="13" spans="9:11" x14ac:dyDescent="0.25">
      <c r="I13" s="124">
        <v>150</v>
      </c>
      <c r="J13">
        <v>78.510000000000005</v>
      </c>
      <c r="K13" s="1">
        <f t="shared" si="0"/>
        <v>1.9105846388995031</v>
      </c>
    </row>
    <row r="14" spans="9:11" x14ac:dyDescent="0.25">
      <c r="I14" s="124">
        <v>160</v>
      </c>
      <c r="J14">
        <v>78.510000000000005</v>
      </c>
      <c r="K14" s="1">
        <f t="shared" si="0"/>
        <v>2.0379569481594699</v>
      </c>
    </row>
    <row r="15" spans="9:11" x14ac:dyDescent="0.25">
      <c r="I15" s="124">
        <v>350</v>
      </c>
      <c r="J15">
        <v>78.510000000000005</v>
      </c>
      <c r="K15" s="1">
        <f t="shared" si="0"/>
        <v>4.4580308240988407</v>
      </c>
    </row>
    <row r="16" spans="9:11" x14ac:dyDescent="0.25">
      <c r="I16" s="124">
        <v>50</v>
      </c>
      <c r="J16">
        <v>78.510000000000005</v>
      </c>
      <c r="K16" s="1">
        <f t="shared" si="0"/>
        <v>0.63686154629983438</v>
      </c>
    </row>
    <row r="17" spans="9:11" x14ac:dyDescent="0.25">
      <c r="I17" s="124">
        <v>220</v>
      </c>
      <c r="J17">
        <v>78.510000000000005</v>
      </c>
      <c r="K17" s="1">
        <f t="shared" si="0"/>
        <v>2.8021908037192711</v>
      </c>
    </row>
    <row r="18" spans="9:11" x14ac:dyDescent="0.25">
      <c r="I18" s="124">
        <v>270</v>
      </c>
      <c r="J18">
        <v>78.510000000000005</v>
      </c>
      <c r="K18" s="1">
        <f t="shared" si="0"/>
        <v>3.4390523500191055</v>
      </c>
    </row>
    <row r="19" spans="9:11" x14ac:dyDescent="0.25">
      <c r="I19" s="124">
        <v>1800</v>
      </c>
      <c r="J19">
        <v>78.510000000000005</v>
      </c>
      <c r="K19" s="1">
        <f t="shared" si="0"/>
        <v>22.927015666794038</v>
      </c>
    </row>
    <row r="20" spans="9:11" x14ac:dyDescent="0.25">
      <c r="I20" s="124">
        <v>2200</v>
      </c>
      <c r="J20">
        <v>78.510000000000005</v>
      </c>
      <c r="K20" s="1">
        <f t="shared" si="0"/>
        <v>28.021908037192713</v>
      </c>
    </row>
    <row r="21" spans="9:11" x14ac:dyDescent="0.25">
      <c r="I21" s="124">
        <v>1550</v>
      </c>
      <c r="J21">
        <v>78.510000000000005</v>
      </c>
      <c r="K21" s="1">
        <f t="shared" si="0"/>
        <v>19.742707935294867</v>
      </c>
    </row>
    <row r="22" spans="9:11" x14ac:dyDescent="0.25">
      <c r="I22" s="124">
        <v>1200</v>
      </c>
      <c r="J22">
        <v>78.510000000000005</v>
      </c>
      <c r="K22" s="1">
        <f t="shared" si="0"/>
        <v>15.284677111196025</v>
      </c>
    </row>
    <row r="23" spans="9:11" x14ac:dyDescent="0.25">
      <c r="I23" s="124">
        <v>1200</v>
      </c>
      <c r="J23">
        <v>78.510000000000005</v>
      </c>
      <c r="K23" s="1">
        <f t="shared" si="0"/>
        <v>15.284677111196025</v>
      </c>
    </row>
    <row r="24" spans="9:11" x14ac:dyDescent="0.25">
      <c r="I24" s="116">
        <v>160</v>
      </c>
      <c r="J24">
        <v>78.510000000000005</v>
      </c>
      <c r="K24" s="1">
        <f t="shared" si="0"/>
        <v>2.0379569481594699</v>
      </c>
    </row>
    <row r="25" spans="9:11" x14ac:dyDescent="0.25">
      <c r="I25" s="116">
        <v>2550</v>
      </c>
      <c r="J25">
        <v>78.510000000000005</v>
      </c>
      <c r="K25" s="1">
        <f t="shared" si="0"/>
        <v>32.479938861291551</v>
      </c>
    </row>
    <row r="26" spans="9:11" x14ac:dyDescent="0.25">
      <c r="I26" s="116">
        <v>2600</v>
      </c>
      <c r="J26">
        <v>78.510000000000005</v>
      </c>
      <c r="K26" s="1">
        <f t="shared" si="0"/>
        <v>33.116800407591384</v>
      </c>
    </row>
    <row r="27" spans="9:11" x14ac:dyDescent="0.25">
      <c r="I27" s="116">
        <v>2000</v>
      </c>
      <c r="J27">
        <v>78.510000000000005</v>
      </c>
      <c r="K27" s="1">
        <f t="shared" si="0"/>
        <v>25.474461851993375</v>
      </c>
    </row>
    <row r="28" spans="9:11" x14ac:dyDescent="0.25">
      <c r="I28" s="116">
        <v>220</v>
      </c>
      <c r="J28">
        <v>78.510000000000005</v>
      </c>
      <c r="K28" s="1">
        <f t="shared" si="0"/>
        <v>2.8021908037192711</v>
      </c>
    </row>
    <row r="29" spans="9:11" x14ac:dyDescent="0.25">
      <c r="I29" s="116">
        <v>350</v>
      </c>
      <c r="J29">
        <v>78.510000000000005</v>
      </c>
      <c r="K29" s="1">
        <f t="shared" si="0"/>
        <v>4.4580308240988407</v>
      </c>
    </row>
    <row r="30" spans="9:11" x14ac:dyDescent="0.25">
      <c r="I30" s="116">
        <v>530</v>
      </c>
      <c r="J30">
        <v>78.510000000000005</v>
      </c>
      <c r="K30" s="1">
        <f t="shared" si="0"/>
        <v>6.7507323907782446</v>
      </c>
    </row>
    <row r="31" spans="9:11" x14ac:dyDescent="0.25">
      <c r="I31" s="116">
        <v>17000</v>
      </c>
      <c r="J31">
        <v>78.510000000000005</v>
      </c>
      <c r="K31" s="1">
        <f t="shared" si="0"/>
        <v>216.5329257419437</v>
      </c>
    </row>
    <row r="32" spans="9:11" x14ac:dyDescent="0.25">
      <c r="I32" s="116">
        <v>4720</v>
      </c>
      <c r="J32">
        <v>78.510000000000005</v>
      </c>
      <c r="K32" s="1">
        <f t="shared" si="0"/>
        <v>60.119729970704363</v>
      </c>
    </row>
    <row r="33" spans="9:11" x14ac:dyDescent="0.25">
      <c r="I33" s="116">
        <v>5700</v>
      </c>
      <c r="J33">
        <v>78.510000000000005</v>
      </c>
      <c r="K33" s="1">
        <f t="shared" si="0"/>
        <v>72.602216278181118</v>
      </c>
    </row>
    <row r="34" spans="9:11" x14ac:dyDescent="0.25">
      <c r="I34" s="116">
        <v>670</v>
      </c>
      <c r="J34">
        <v>78.510000000000005</v>
      </c>
      <c r="K34" s="1">
        <f t="shared" si="0"/>
        <v>8.5339447204177805</v>
      </c>
    </row>
    <row r="35" spans="9:11" x14ac:dyDescent="0.25">
      <c r="I35" s="116">
        <v>120</v>
      </c>
      <c r="J35">
        <v>78.510000000000005</v>
      </c>
      <c r="K35" s="1">
        <f t="shared" si="0"/>
        <v>1.5284677111196026</v>
      </c>
    </row>
    <row r="36" spans="9:11" x14ac:dyDescent="0.25">
      <c r="I36" s="116">
        <v>450</v>
      </c>
      <c r="J36">
        <v>78.510000000000005</v>
      </c>
      <c r="K36" s="1">
        <f t="shared" si="0"/>
        <v>5.7317539166985094</v>
      </c>
    </row>
    <row r="37" spans="9:11" x14ac:dyDescent="0.25">
      <c r="I37" s="116">
        <v>350</v>
      </c>
      <c r="J37">
        <v>78.510000000000005</v>
      </c>
      <c r="K37" s="1">
        <f t="shared" si="0"/>
        <v>4.4580308240988407</v>
      </c>
    </row>
    <row r="38" spans="9:11" x14ac:dyDescent="0.25">
      <c r="I38" s="116">
        <v>180</v>
      </c>
      <c r="J38">
        <v>78.510000000000005</v>
      </c>
      <c r="K38" s="1">
        <f t="shared" si="0"/>
        <v>2.2927015666794039</v>
      </c>
    </row>
    <row r="39" spans="9:11" x14ac:dyDescent="0.25">
      <c r="I39" s="116">
        <v>110</v>
      </c>
      <c r="J39">
        <v>78.510000000000005</v>
      </c>
      <c r="K39" s="1">
        <f t="shared" si="0"/>
        <v>1.4010954018596355</v>
      </c>
    </row>
    <row r="40" spans="9:11" x14ac:dyDescent="0.25">
      <c r="I40" s="116">
        <v>190</v>
      </c>
      <c r="J40">
        <v>78.510000000000005</v>
      </c>
      <c r="K40" s="1">
        <f t="shared" si="0"/>
        <v>2.4200738759393707</v>
      </c>
    </row>
    <row r="41" spans="9:11" x14ac:dyDescent="0.25">
      <c r="I41" s="116">
        <v>35</v>
      </c>
      <c r="J41">
        <v>78.510000000000005</v>
      </c>
      <c r="K41" s="1">
        <f t="shared" si="0"/>
        <v>0.44580308240988409</v>
      </c>
    </row>
    <row r="42" spans="9:11" x14ac:dyDescent="0.25">
      <c r="I42" s="116">
        <v>50</v>
      </c>
      <c r="J42">
        <v>78.510000000000005</v>
      </c>
      <c r="K42" s="1">
        <f t="shared" si="0"/>
        <v>0.63686154629983438</v>
      </c>
    </row>
    <row r="43" spans="9:11" x14ac:dyDescent="0.25">
      <c r="I43" s="116">
        <v>40</v>
      </c>
      <c r="J43">
        <v>78.510000000000005</v>
      </c>
      <c r="K43" s="1">
        <f t="shared" si="0"/>
        <v>0.50948923703986748</v>
      </c>
    </row>
    <row r="44" spans="9:11" x14ac:dyDescent="0.25">
      <c r="I44" s="116">
        <v>15</v>
      </c>
      <c r="J44">
        <v>78.510000000000005</v>
      </c>
      <c r="K44" s="1">
        <f t="shared" si="0"/>
        <v>0.19105846388995032</v>
      </c>
    </row>
    <row r="45" spans="9:11" x14ac:dyDescent="0.25">
      <c r="I45" s="116">
        <v>25</v>
      </c>
      <c r="J45">
        <v>78.510000000000005</v>
      </c>
      <c r="K45" s="1">
        <f t="shared" si="0"/>
        <v>0.31843077314991719</v>
      </c>
    </row>
    <row r="46" spans="9:11" x14ac:dyDescent="0.25">
      <c r="I46" s="116">
        <v>380</v>
      </c>
      <c r="J46">
        <v>78.510000000000005</v>
      </c>
      <c r="K46" s="1">
        <f t="shared" si="0"/>
        <v>4.8401477518787415</v>
      </c>
    </row>
    <row r="47" spans="9:11" x14ac:dyDescent="0.25">
      <c r="I47" s="116">
        <v>330</v>
      </c>
      <c r="J47">
        <v>78.510000000000005</v>
      </c>
      <c r="K47" s="1">
        <f t="shared" si="0"/>
        <v>4.2032862055789071</v>
      </c>
    </row>
    <row r="48" spans="9:11" x14ac:dyDescent="0.25">
      <c r="I48" s="116">
        <v>70</v>
      </c>
      <c r="J48">
        <v>78.510000000000005</v>
      </c>
      <c r="K48" s="1">
        <f t="shared" si="0"/>
        <v>0.89160616481976818</v>
      </c>
    </row>
    <row r="49" spans="9:11" x14ac:dyDescent="0.25">
      <c r="I49" s="116">
        <v>35</v>
      </c>
      <c r="J49">
        <v>78.510000000000005</v>
      </c>
      <c r="K49" s="1">
        <f t="shared" si="0"/>
        <v>0.44580308240988409</v>
      </c>
    </row>
    <row r="50" spans="9:11" x14ac:dyDescent="0.25">
      <c r="I50" s="116">
        <v>220</v>
      </c>
      <c r="J50">
        <v>78.510000000000005</v>
      </c>
      <c r="K50" s="1">
        <f t="shared" si="0"/>
        <v>2.8021908037192711</v>
      </c>
    </row>
    <row r="51" spans="9:11" x14ac:dyDescent="0.25">
      <c r="I51" s="116">
        <v>40</v>
      </c>
      <c r="J51">
        <v>78.510000000000005</v>
      </c>
      <c r="K51" s="1">
        <f t="shared" si="0"/>
        <v>0.50948923703986748</v>
      </c>
    </row>
    <row r="52" spans="9:11" x14ac:dyDescent="0.25">
      <c r="I52" s="116">
        <v>45</v>
      </c>
      <c r="J52">
        <v>78.510000000000005</v>
      </c>
      <c r="K52" s="1">
        <f t="shared" si="0"/>
        <v>0.57317539166985099</v>
      </c>
    </row>
    <row r="53" spans="9:11" x14ac:dyDescent="0.25">
      <c r="I53" s="116">
        <v>900</v>
      </c>
      <c r="J53">
        <v>78.510000000000005</v>
      </c>
      <c r="K53" s="1">
        <f t="shared" si="0"/>
        <v>11.463507833397019</v>
      </c>
    </row>
    <row r="54" spans="9:11" x14ac:dyDescent="0.25">
      <c r="I54" s="116">
        <v>2900</v>
      </c>
      <c r="J54">
        <v>78.510000000000005</v>
      </c>
      <c r="K54" s="1">
        <f t="shared" si="0"/>
        <v>36.937969685390392</v>
      </c>
    </row>
    <row r="55" spans="9:11" x14ac:dyDescent="0.25">
      <c r="I55" s="116">
        <v>1600</v>
      </c>
      <c r="J55">
        <v>78.510000000000005</v>
      </c>
      <c r="K55" s="1">
        <f t="shared" si="0"/>
        <v>20.3795694815947</v>
      </c>
    </row>
    <row r="56" spans="9:11" x14ac:dyDescent="0.25">
      <c r="I56" s="116">
        <v>3700</v>
      </c>
      <c r="J56">
        <v>78.510000000000005</v>
      </c>
      <c r="K56" s="1">
        <f t="shared" si="0"/>
        <v>47.127754426187742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School</vt:lpstr>
      <vt:lpstr>Detail BOQ </vt:lpstr>
      <vt:lpstr>Sheet1</vt:lpstr>
      <vt:lpstr>School!Print_Area</vt:lpstr>
    </vt:vector>
  </TitlesOfParts>
  <Manager/>
  <Company>Moorche 30 DVDs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Sharjah</dc:creator>
  <cp:keywords/>
  <dc:description/>
  <cp:lastModifiedBy>Waheed Jan</cp:lastModifiedBy>
  <cp:revision/>
  <cp:lastPrinted>2024-05-21T04:55:09Z</cp:lastPrinted>
  <dcterms:created xsi:type="dcterms:W3CDTF">2018-04-08T06:02:31Z</dcterms:created>
  <dcterms:modified xsi:type="dcterms:W3CDTF">2024-05-22T09:39:38Z</dcterms:modified>
  <cp:category/>
  <cp:contentStatus/>
</cp:coreProperties>
</file>